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00" tabRatio="850" activeTab="6"/>
  </bookViews>
  <sheets>
    <sheet name="00总价表" sheetId="10" r:id="rId1"/>
    <sheet name="1衣柜" sheetId="14" r:id="rId2"/>
    <sheet name="2医疗气体设备" sheetId="15" r:id="rId3"/>
    <sheet name="3雨水收集系统" sheetId="16" r:id="rId4"/>
    <sheet name="4防辐射材料" sheetId="17" r:id="rId5"/>
    <sheet name="5绿植" sheetId="18" r:id="rId6"/>
    <sheet name="6窗帘" sheetId="19" r:id="rId7"/>
    <sheet name="7医疗设备" sheetId="20" r:id="rId8"/>
    <sheet name="8纯水设备" sheetId="26" r:id="rId9"/>
    <sheet name="9暖通设备" sheetId="21" r:id="rId10"/>
    <sheet name="10智能化设备" sheetId="22" r:id="rId11"/>
    <sheet name="11装饰材料" sheetId="23" r:id="rId12"/>
    <sheet name="12UPS电源设备" sheetId="24" r:id="rId13"/>
    <sheet name="13电线电缆 " sheetId="27" r:id="rId14"/>
    <sheet name="14衰变池和预处理池" sheetId="2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8C23BF37D47848F5B77E41AF81229E83"/>
        <xdr:cNvPicPr>
          <a:picLocks noChangeAspect="1"/>
        </xdr:cNvPicPr>
      </xdr:nvPicPr>
      <xdr:blipFill>
        <a:blip r:embed="rId1"/>
        <a:stretch>
          <a:fillRect/>
        </a:stretch>
      </xdr:blipFill>
      <xdr:spPr>
        <a:xfrm>
          <a:off x="4514850" y="965200"/>
          <a:ext cx="2724150" cy="4635500"/>
        </a:xfrm>
        <a:prstGeom prst="rect">
          <a:avLst/>
        </a:prstGeom>
        <a:noFill/>
        <a:ln w="9525">
          <a:noFill/>
        </a:ln>
      </xdr:spPr>
    </xdr:pic>
  </etc:cellImage>
  <etc:cellImage>
    <xdr:pic>
      <xdr:nvPicPr>
        <xdr:cNvPr id="34" name="ID_4038E7A99A4344379B4AC7586230FF9E"/>
        <xdr:cNvPicPr>
          <a:picLocks noChangeAspect="1"/>
        </xdr:cNvPicPr>
      </xdr:nvPicPr>
      <xdr:blipFill>
        <a:blip r:embed="rId2"/>
        <a:stretch>
          <a:fillRect/>
        </a:stretch>
      </xdr:blipFill>
      <xdr:spPr>
        <a:xfrm>
          <a:off x="4514850" y="702233800"/>
          <a:ext cx="8877300" cy="5245100"/>
        </a:xfrm>
        <a:prstGeom prst="rect">
          <a:avLst/>
        </a:prstGeom>
        <a:noFill/>
        <a:ln w="9525">
          <a:noFill/>
        </a:ln>
      </xdr:spPr>
    </xdr:pic>
  </etc:cellImage>
  <etc:cellImage>
    <xdr:pic>
      <xdr:nvPicPr>
        <xdr:cNvPr id="10" name="ID_51CDC7EFED86421FB32979A0059A47CF"/>
        <xdr:cNvPicPr>
          <a:picLocks noChangeAspect="1"/>
        </xdr:cNvPicPr>
      </xdr:nvPicPr>
      <xdr:blipFill>
        <a:blip r:embed="rId3"/>
        <a:stretch>
          <a:fillRect/>
        </a:stretch>
      </xdr:blipFill>
      <xdr:spPr>
        <a:xfrm>
          <a:off x="4229100" y="33591500"/>
          <a:ext cx="16560800" cy="8464550"/>
        </a:xfrm>
        <a:prstGeom prst="rect">
          <a:avLst/>
        </a:prstGeom>
        <a:noFill/>
        <a:ln w="9525">
          <a:noFill/>
        </a:ln>
      </xdr:spPr>
    </xdr:pic>
  </etc:cellImage>
  <etc:cellImage>
    <xdr:pic>
      <xdr:nvPicPr>
        <xdr:cNvPr id="6" name="ID_358CC27E60E440A8B553105156F698C4"/>
        <xdr:cNvPicPr>
          <a:picLocks noChangeAspect="1"/>
        </xdr:cNvPicPr>
      </xdr:nvPicPr>
      <xdr:blipFill>
        <a:blip r:embed="rId4"/>
        <a:stretch>
          <a:fillRect/>
        </a:stretch>
      </xdr:blipFill>
      <xdr:spPr>
        <a:xfrm>
          <a:off x="4229100" y="39662100"/>
          <a:ext cx="10782300" cy="10883900"/>
        </a:xfrm>
        <a:prstGeom prst="rect">
          <a:avLst/>
        </a:prstGeom>
        <a:noFill/>
        <a:ln w="9525">
          <a:noFill/>
        </a:ln>
      </xdr:spPr>
    </xdr:pic>
  </etc:cellImage>
  <etc:cellImage>
    <xdr:pic>
      <xdr:nvPicPr>
        <xdr:cNvPr id="8" name="ID_3DFC96453F054FCD98369C0C03597F63"/>
        <xdr:cNvPicPr>
          <a:picLocks noChangeAspect="1"/>
        </xdr:cNvPicPr>
      </xdr:nvPicPr>
      <xdr:blipFill>
        <a:blip r:embed="rId5"/>
        <a:stretch>
          <a:fillRect/>
        </a:stretch>
      </xdr:blipFill>
      <xdr:spPr>
        <a:xfrm>
          <a:off x="4229100" y="41186100"/>
          <a:ext cx="9359900" cy="11207750"/>
        </a:xfrm>
        <a:prstGeom prst="rect">
          <a:avLst/>
        </a:prstGeom>
        <a:noFill/>
        <a:ln w="9525">
          <a:noFill/>
        </a:ln>
      </xdr:spPr>
    </xdr:pic>
  </etc:cellImage>
  <etc:cellImage>
    <xdr:pic>
      <xdr:nvPicPr>
        <xdr:cNvPr id="9" name="ID_BCFA2A89A6614CAC86DD5E0AD8B415A1"/>
        <xdr:cNvPicPr>
          <a:picLocks noChangeAspect="1"/>
        </xdr:cNvPicPr>
      </xdr:nvPicPr>
      <xdr:blipFill>
        <a:blip r:embed="rId6"/>
        <a:stretch>
          <a:fillRect/>
        </a:stretch>
      </xdr:blipFill>
      <xdr:spPr>
        <a:xfrm>
          <a:off x="3257550" y="1111250"/>
          <a:ext cx="16783050" cy="11341100"/>
        </a:xfrm>
        <a:prstGeom prst="rect">
          <a:avLst/>
        </a:prstGeom>
        <a:noFill/>
        <a:ln w="9525">
          <a:noFill/>
        </a:ln>
      </xdr:spPr>
    </xdr:pic>
  </etc:cellImage>
  <etc:cellImage>
    <xdr:pic>
      <xdr:nvPicPr>
        <xdr:cNvPr id="11" name="ID_92C01D0C9B544EC184B2703CEA526C02"/>
        <xdr:cNvPicPr>
          <a:picLocks noChangeAspect="1"/>
        </xdr:cNvPicPr>
      </xdr:nvPicPr>
      <xdr:blipFill>
        <a:blip r:embed="rId7"/>
        <a:stretch>
          <a:fillRect/>
        </a:stretch>
      </xdr:blipFill>
      <xdr:spPr>
        <a:xfrm>
          <a:off x="4324350" y="1111250"/>
          <a:ext cx="8807450" cy="12503150"/>
        </a:xfrm>
        <a:prstGeom prst="rect">
          <a:avLst/>
        </a:prstGeom>
        <a:noFill/>
        <a:ln w="9525">
          <a:noFill/>
        </a:ln>
      </xdr:spPr>
    </xdr:pic>
  </etc:cellImage>
  <etc:cellImage>
    <xdr:pic>
      <xdr:nvPicPr>
        <xdr:cNvPr id="12" name="ID_ABB4C0AC24D64107B300F40B8D7A7E92"/>
        <xdr:cNvPicPr>
          <a:picLocks noChangeAspect="1"/>
        </xdr:cNvPicPr>
      </xdr:nvPicPr>
      <xdr:blipFill>
        <a:blip r:embed="rId8"/>
        <a:stretch>
          <a:fillRect/>
        </a:stretch>
      </xdr:blipFill>
      <xdr:spPr>
        <a:xfrm>
          <a:off x="4298950" y="3829050"/>
          <a:ext cx="8274050" cy="11125200"/>
        </a:xfrm>
        <a:prstGeom prst="rect">
          <a:avLst/>
        </a:prstGeom>
        <a:noFill/>
        <a:ln w="9525">
          <a:noFill/>
        </a:ln>
      </xdr:spPr>
    </xdr:pic>
  </etc:cellImage>
</etc:cellImages>
</file>

<file path=xl/sharedStrings.xml><?xml version="1.0" encoding="utf-8"?>
<sst xmlns="http://schemas.openxmlformats.org/spreadsheetml/2006/main" count="1576" uniqueCount="725">
  <si>
    <t>茂名市中医院新院区项目材料设备询价汇总表</t>
  </si>
  <si>
    <t>序号</t>
  </si>
  <si>
    <t>包组</t>
  </si>
  <si>
    <t>报价合价</t>
  </si>
  <si>
    <t>备注</t>
  </si>
  <si>
    <t>衣柜</t>
  </si>
  <si>
    <t>医疗气体设备</t>
  </si>
  <si>
    <t>雨水收集系统</t>
  </si>
  <si>
    <t>防辐射材料</t>
  </si>
  <si>
    <t>绿植</t>
  </si>
  <si>
    <t>窗帘</t>
  </si>
  <si>
    <t>医疗设备</t>
  </si>
  <si>
    <t>纯水设备</t>
  </si>
  <si>
    <t>暖通设备</t>
  </si>
  <si>
    <t>智能化设备</t>
  </si>
  <si>
    <t>装饰材料</t>
  </si>
  <si>
    <t>UPS电源设备</t>
  </si>
  <si>
    <t>电线电缆</t>
  </si>
  <si>
    <t>衰变池和预处理池设备</t>
  </si>
  <si>
    <t>包组1-衣柜询价清单</t>
  </si>
  <si>
    <t>楼层</t>
  </si>
  <si>
    <t>所属区域</t>
  </si>
  <si>
    <t>产品名称</t>
  </si>
  <si>
    <t>产品图片（参考）</t>
  </si>
  <si>
    <t>规格尺寸（W*D*H）mm</t>
  </si>
  <si>
    <t>材质说明</t>
  </si>
  <si>
    <t>单位</t>
  </si>
  <si>
    <t>工程量</t>
  </si>
  <si>
    <t>单价（含税13%）</t>
  </si>
  <si>
    <t>总价</t>
  </si>
  <si>
    <t>一</t>
  </si>
  <si>
    <t>应急楼</t>
  </si>
  <si>
    <t>2F</t>
  </si>
  <si>
    <t>感染病房</t>
  </si>
  <si>
    <t>双人病房</t>
  </si>
  <si>
    <t>900*550*2800</t>
  </si>
  <si>
    <t>1、采用优质E1级环保18mm厚多层实木板；
2、贴面：采用优质装饰纸贴面；
3、PVC封边：采用优质1㎜厚PVC封边带；
4、五金配件：采用优质五金件，门铰链，柜门拉手，挂衣杆。
5、衣柜基座：框架采用40*40*2mm镀锌角铁，木板踢脚打底（上覆瓷砖踢脚，不含瓷砖）；辅材：膨胀螺丝、焊条、自贡螺丝。</t>
  </si>
  <si>
    <t>组</t>
  </si>
  <si>
    <t>3F</t>
  </si>
  <si>
    <t>二</t>
  </si>
  <si>
    <t>住院楼</t>
  </si>
  <si>
    <t>肾内二科护理单元</t>
  </si>
  <si>
    <t>病房/抢救室</t>
  </si>
  <si>
    <t>1500*550*2800</t>
  </si>
  <si>
    <t>腹透治疗</t>
  </si>
  <si>
    <t>肾内一科护理单元</t>
  </si>
  <si>
    <t>脑外二科护理单元</t>
  </si>
  <si>
    <t>病房</t>
  </si>
  <si>
    <t>脑外一科护理单元</t>
  </si>
  <si>
    <t>5F</t>
  </si>
  <si>
    <t>产二科护理单元</t>
  </si>
  <si>
    <t>产一科护理单元</t>
  </si>
  <si>
    <t>组合柜</t>
  </si>
  <si>
    <t>1500*600*2800</t>
  </si>
  <si>
    <t>1、采用优质E1级环保18mm厚多层实木板，12㎜厚人造石台面，1.5mm厚304不锈钢踢脚线；
2、贴面：采用优质装饰纸贴面；
3、PVC封边：采用优质1㎜厚PVC封边带；
4、五金配件：采用优质五金件，吊柜挂码，抽屉导轨，门铰链，柜门拉手，挂衣杆。
5、衣柜基座：框架采用40*40*2mm镀锌角铁，木板踢脚打底（上覆瓷砖踢脚，不含瓷砖）；辅材：膨胀螺丝、焊条、自贡螺丝。</t>
  </si>
  <si>
    <t>吊柜</t>
  </si>
  <si>
    <t>2600*350*1300</t>
  </si>
  <si>
    <t>地柜</t>
  </si>
  <si>
    <t>4460*600*800</t>
  </si>
  <si>
    <t>6F</t>
  </si>
  <si>
    <t>妇二科护理单元</t>
  </si>
  <si>
    <t>妇一科护理单元</t>
  </si>
  <si>
    <t>7F</t>
  </si>
  <si>
    <t>儿科护理单元</t>
  </si>
  <si>
    <t>8F</t>
  </si>
  <si>
    <t>骨二科护理单元</t>
  </si>
  <si>
    <t>骨一科护理单元</t>
  </si>
  <si>
    <t>9F</t>
  </si>
  <si>
    <t>骨四科护理单元</t>
  </si>
  <si>
    <t>骨三科护理单元</t>
  </si>
  <si>
    <t>10F</t>
  </si>
  <si>
    <t>肛肠外科护理单元</t>
  </si>
  <si>
    <t>泌尿外科护理单元</t>
  </si>
  <si>
    <t>11F</t>
  </si>
  <si>
    <t>普外科护理单元</t>
  </si>
  <si>
    <t>心胸外科护理单元</t>
  </si>
  <si>
    <t>12F</t>
  </si>
  <si>
    <t>心内二科护理单元</t>
  </si>
  <si>
    <t>心内一科护理单元</t>
  </si>
  <si>
    <t>13F</t>
  </si>
  <si>
    <t>内分泌科护理单元</t>
  </si>
  <si>
    <t>呼吸内科护理单元</t>
  </si>
  <si>
    <t>14F</t>
  </si>
  <si>
    <t>脾胃肝病二科护理单元</t>
  </si>
  <si>
    <t>脾胃肝病一科护理单元</t>
  </si>
  <si>
    <t>15F</t>
  </si>
  <si>
    <t>脑病二科护理单元</t>
  </si>
  <si>
    <t>脑病一科护理单元</t>
  </si>
  <si>
    <t>16F</t>
  </si>
  <si>
    <t>特诊二科护理单元</t>
  </si>
  <si>
    <t>特诊一科护理单元</t>
  </si>
  <si>
    <t>17F</t>
  </si>
  <si>
    <t>康复二科护理单元</t>
  </si>
  <si>
    <t>康复治疗室</t>
  </si>
  <si>
    <t>康复一科护理单元</t>
  </si>
  <si>
    <t>18F</t>
  </si>
  <si>
    <t>肿瘤二科护理单元</t>
  </si>
  <si>
    <t>肿瘤一科护理单元</t>
  </si>
  <si>
    <t>19F</t>
  </si>
  <si>
    <t>针灸科护理单元</t>
  </si>
  <si>
    <t>五官皮肤科护理单元</t>
  </si>
  <si>
    <t>20F</t>
  </si>
  <si>
    <t>血液科、风湿科护理单元</t>
  </si>
  <si>
    <t>特需病区护理单元</t>
  </si>
  <si>
    <t>抢救室</t>
  </si>
  <si>
    <t>单人病房</t>
  </si>
  <si>
    <t>茶水柜</t>
  </si>
  <si>
    <t>1500*600*800</t>
  </si>
  <si>
    <t>1、采用优质E1级环保18mm厚多层实木板，12㎜厚人造石台面，1.5mm厚304不锈钢踢脚线；
2、贴面：采用优质装饰纸贴面；
3、PVC封边：采用优质1㎜厚PVC封边带；
4、五金配件：采用优质五金件，抽屉导轨，门铰链，柜门拉手。
配置不锈钢水龙头及水盆。</t>
  </si>
  <si>
    <t>套间病房</t>
  </si>
  <si>
    <t>备餐柜</t>
  </si>
  <si>
    <t>2620*350*1100</t>
  </si>
  <si>
    <t>1、采用优质E1级环保18mm厚多层实木板，12㎜厚人造石台面，1.5mm厚304不锈钢踢脚线；
2、贴面：采用优质装饰纸贴面；
3、PVC封边：采用优质1㎜厚PVC封边带；
4、五金配件：采用优质五金件，吊柜挂码，抽屉导轨，门铰链，柜门拉手。配置不锈钢水龙头及水盆。</t>
  </si>
  <si>
    <t>1820*600*800</t>
  </si>
  <si>
    <t>衣柜水吧组合</t>
  </si>
  <si>
    <t>1、采用优质E1级环保18mm厚多层实木板，12㎜厚人造石台面，1.5mm厚304不锈钢踢脚线；
2、贴面：采用优质装饰纸贴面；
3、PVC封边：采用优质1㎜厚PVC封边带；
4、五金配件：采用优质五金件，吊柜挂码，门铰链，柜门拉手，挂衣杆。</t>
  </si>
  <si>
    <t>水吧柜</t>
  </si>
  <si>
    <t>600*500*2800</t>
  </si>
  <si>
    <t>三</t>
  </si>
  <si>
    <t>医技楼</t>
  </si>
  <si>
    <t>血液透析</t>
  </si>
  <si>
    <t>B区乙肝（18床）
北面</t>
  </si>
  <si>
    <t>血液透析设备柜</t>
  </si>
  <si>
    <t>W*400*1200</t>
  </si>
  <si>
    <t>1、采用优质E1级环保18mm厚多层实木板，12㎜厚人造石台面，1.5mm厚304不锈钢踢脚线；
2、贴面：采用优质装饰纸贴面；
3、PVC封边：采用优质1㎜厚PVC封边带；
4、五金配件：采用优质五金件。</t>
  </si>
  <si>
    <t>延米</t>
  </si>
  <si>
    <t>B区乙肝（18床）
南面</t>
  </si>
  <si>
    <t>M区梅毒（5床）
北面</t>
  </si>
  <si>
    <t>M区梅毒（5床）
南面</t>
  </si>
  <si>
    <t>C区丙肝（3床）
北面</t>
  </si>
  <si>
    <t>C区丙肝（3床）
南面</t>
  </si>
  <si>
    <t>血液透析
（27床，图上方区）</t>
  </si>
  <si>
    <t>W*300*1200</t>
  </si>
  <si>
    <t>血液透析
（28床，图中间区）</t>
  </si>
  <si>
    <t>血液透析
（28床，图下方区）</t>
  </si>
  <si>
    <t>合计：</t>
  </si>
  <si>
    <t>大写：</t>
  </si>
  <si>
    <t>包组2-医疗气体设备询价清单</t>
  </si>
  <si>
    <t>名称</t>
  </si>
  <si>
    <t>项目特征</t>
  </si>
  <si>
    <t>计量单位</t>
  </si>
  <si>
    <t>综合单价（含税13%）</t>
  </si>
  <si>
    <t>合价(元)</t>
  </si>
  <si>
    <t>液氧站</t>
  </si>
  <si>
    <t>低温液体贮槽</t>
  </si>
  <si>
    <r>
      <rPr>
        <sz val="10"/>
        <rFont val="宋体"/>
        <charset val="134"/>
        <scheme val="minor"/>
      </rPr>
      <t>1.容积：V=5 m</t>
    </r>
    <r>
      <rPr>
        <vertAlign val="superscript"/>
        <sz val="10"/>
        <rFont val="宋体"/>
        <charset val="134"/>
        <scheme val="minor"/>
      </rPr>
      <t>3</t>
    </r>
    <r>
      <rPr>
        <sz val="10"/>
        <rFont val="宋体"/>
        <charset val="134"/>
        <scheme val="minor"/>
      </rPr>
      <t xml:space="preserve">
2.工作压力：P=0.8Mpa
3.安装调试
4.液氧贮槽符合医用级的要求 含RS485数据远程输出液位计 </t>
    </r>
  </si>
  <si>
    <t>个</t>
  </si>
  <si>
    <t>空温式汽化器</t>
  </si>
  <si>
    <t>1.供气能力：300m³/h
2.最高工作压力1.6Mpa    
3.采用空温式 超大铝翅片</t>
  </si>
  <si>
    <t>双路调压装置</t>
  </si>
  <si>
    <t>1.流量≥300m³/h 
2.工作压力0.8mpa
3.调压范围0.3mpa-0.6mpa      
4.双回路设计
5.进出气端设置安全阀</t>
  </si>
  <si>
    <t>液氧监测报警箱</t>
  </si>
  <si>
    <t>1.压力欠压超压声光报警
2.液氧罐液位检测、数据传输
3.远程输出端口</t>
  </si>
  <si>
    <t>医用氧气汇流排</t>
  </si>
  <si>
    <t>1.10瓶组*2组
2.包括全自动切换装置、汇集管等（不包括气瓶）              
3.减压切换装置要求：全自动切换                           4.具有医用气体汇流排注册证</t>
  </si>
  <si>
    <t>套</t>
  </si>
  <si>
    <t>智能氧气监控终端</t>
  </si>
  <si>
    <t>1.采用彩色触摸显示屏幕；
2.采用进口离子流氧气传感器；                    
3.壁挂安装</t>
  </si>
  <si>
    <t>不锈钢分气缸</t>
  </si>
  <si>
    <t>1.材质：不锈钢           
2.2进7出
3.分流氧气预留备用接口       
4.设置安全阀、压力表、放空阀</t>
  </si>
  <si>
    <t>液氧站管道组件</t>
  </si>
  <si>
    <t>材质：不锈钢</t>
  </si>
  <si>
    <t>接地扁铁</t>
  </si>
  <si>
    <t>规格：40*3.75
材质：热镀锌低碳钢</t>
  </si>
  <si>
    <t>米</t>
  </si>
  <si>
    <t>1.供气能力：50m³/h
2.最高工作压力1.6Mpa    
3.采用空温式 超大铝翅片</t>
  </si>
  <si>
    <t>特殊气体汇流排</t>
  </si>
  <si>
    <t>医用笑气汇流排（含加热装置）</t>
  </si>
  <si>
    <t>1.5瓶组*2组 
2.包括全自动切换装置、汇集管等（不包括气瓶）              
3.减压切换装置要求：全自动切换                           4.具有医用气体汇流排注册证</t>
  </si>
  <si>
    <t>医用二氧化碳汇流排  （含加热装置）</t>
  </si>
  <si>
    <t>医用氮气汇流排</t>
  </si>
  <si>
    <t>1.5瓶组*2组
2.包括全自动切换装置、汇集管等（不包括气瓶）              
3.减压切换装置要求：全自动切换                           4.具有医用气体汇流排注册证</t>
  </si>
  <si>
    <t>医用中心吸引设备</t>
  </si>
  <si>
    <t>油润旋叶式真空泵</t>
  </si>
  <si>
    <t>1.单台油润式真空泵功率≥11KW                  
2.额定流量≥410m³/h    
3.具有断电恢复自动启动功能及集中监测报警功能                     4.极限真空0.1mbar</t>
  </si>
  <si>
    <t>台</t>
  </si>
  <si>
    <t>细菌过滤器</t>
  </si>
  <si>
    <t>1.医用真空除菌过滤器
2.处理气量:675m³/h</t>
  </si>
  <si>
    <t>负压真空罐</t>
  </si>
  <si>
    <t>1.材质：优质碳钢         
2.容积≥3.0m³</t>
  </si>
  <si>
    <t>活塞式真空电磁阀</t>
  </si>
  <si>
    <t>1.材质：不锈钢          
2.环境温度：-20℃～60℃。</t>
  </si>
  <si>
    <t>负压传感器</t>
  </si>
  <si>
    <t>1.精度：±0.5％FS；     
2.输出信号：4mA～20mADC（两线制）；            
3.工作温度：-30℃～80℃</t>
  </si>
  <si>
    <t>负压吸引管道组件</t>
  </si>
  <si>
    <t>1.机房管道组件          
2.材质：不锈钢</t>
  </si>
  <si>
    <t>集气缸</t>
  </si>
  <si>
    <t>1.材质：不锈钢          
2.6进1出    
3.设置压力表、放空阀</t>
  </si>
  <si>
    <t>电气控制系统</t>
  </si>
  <si>
    <t>1.可实现追随运转和轮流运转
2.配置远程监测报警功能  
3.含设备连接电缆线</t>
  </si>
  <si>
    <t>空开电控箱</t>
  </si>
  <si>
    <t>具体参数详图纸</t>
  </si>
  <si>
    <t>灭活装置</t>
  </si>
  <si>
    <t>1.处理排气量：≥1000m³/h
2.紫外线消毒+负离子技术
3.灭杀效率符合《消毒技术规范》要求，一次性通过杀毒率99%                  
4.低功率低能耗</t>
  </si>
  <si>
    <t>废气排放管道</t>
  </si>
  <si>
    <t>1.负压废气排放管道       
2.材质：PVC 
3.规格:DE160</t>
  </si>
  <si>
    <t>m</t>
  </si>
  <si>
    <t>四</t>
  </si>
  <si>
    <t>医用空气压缩机设备</t>
  </si>
  <si>
    <t>微油螺杆式空气压缩机</t>
  </si>
  <si>
    <t>1.微油螺杆式空气压缩机  
2.额定流量≥3.8m³/min，8bar
3.额定功率：≥22KW      
4.智能控制操作界面，可实现远程监控远程报警               5.具备医用空气压缩机医疗器械注册证</t>
  </si>
  <si>
    <t>电动球阀</t>
  </si>
  <si>
    <t>1.不锈钢材质,           
2.与空压机联动控制，起到节能作用</t>
  </si>
  <si>
    <t>空气缓冲罐</t>
  </si>
  <si>
    <t>1.最大工作压力：1.0Mpa 
2.单个容积≥0.6m³       
3.材质：碳钢</t>
  </si>
  <si>
    <t>空气储罐</t>
  </si>
  <si>
    <t>1.最大工作压力：1.0Mpa 
2.单个容积≥1.0m³       
3.材质：碳钢</t>
  </si>
  <si>
    <t>主路过滤器</t>
  </si>
  <si>
    <t>1.处理气量14.6m³/min
2.过滤效率：99%</t>
  </si>
  <si>
    <t>前级过滤器</t>
  </si>
  <si>
    <t>1.处理气量14.6m³/min
2.过滤精度：1um
3.最大含油量：0.5ppm
4.过滤效率：99.9999%</t>
  </si>
  <si>
    <t>中级过滤器</t>
  </si>
  <si>
    <t>1.处理气量14.6m³/min
2.过滤精度：0.01um
3.最大含油量：0.01ppm
4.过滤效率：99.9999%</t>
  </si>
  <si>
    <t>吸附式干燥机</t>
  </si>
  <si>
    <t>1.处理气量12.0m³/min
2.额定功率：0.05KW</t>
  </si>
  <si>
    <t>活性炭过滤器</t>
  </si>
  <si>
    <t>1.处理气量14.6m³/min
2.过滤精度：NA
3.最大含油量：0.003ppm</t>
  </si>
  <si>
    <t>精密调压模块</t>
  </si>
  <si>
    <t>1.双路模块化设计        
2.输出压力：0.4～0.85Mpa可调</t>
  </si>
  <si>
    <t>压力传感器</t>
  </si>
  <si>
    <t>1.高精度数字智能化芯片  
2.不锈钢材质</t>
  </si>
  <si>
    <t>医疗空气质量监测报警箱</t>
  </si>
  <si>
    <t>检测箱主要包含以下功能：
1.压力传感器            
2.露点监测装置           
3.一氧化碳监测装置</t>
  </si>
  <si>
    <t>压缩空气管道组件</t>
  </si>
  <si>
    <t>1.机房管道组件           
2.材质：紫铜</t>
  </si>
  <si>
    <t>分气缸</t>
  </si>
  <si>
    <t>1.材质：不锈钢          
2.1进6出
3.设置安全阀、压力表、放空阀</t>
  </si>
  <si>
    <t>五</t>
  </si>
  <si>
    <t>应急楼医用中心吸引设备</t>
  </si>
  <si>
    <t>1.单台油润式真空泵功率≥3.0KW                  
2.额定流量≥100m³/h    
3.具有断电恢复自动启动功能及集中监测报警功能
4.极限真空0.1mbar</t>
  </si>
  <si>
    <t>1.医用真空除菌过滤器
2.处理气量:168m³/h</t>
  </si>
  <si>
    <t>1.材质：优质碳钢         
2.容积≥0.6m³</t>
  </si>
  <si>
    <t>1.精度：±0.5％FS；     
2.输出信号： 4mA～20mADC（两线制）；            
3.工作温度： -30℃～80℃</t>
  </si>
  <si>
    <t>1.材质：不锈钢          
2.3进1出    
3.设置压力表、放空阀</t>
  </si>
  <si>
    <t>平台</t>
  </si>
  <si>
    <t>一体化撬装式</t>
  </si>
  <si>
    <t>六</t>
  </si>
  <si>
    <t>医用气体集中监测报警系统(网络版)</t>
  </si>
  <si>
    <t>电脑主机</t>
  </si>
  <si>
    <t>1.内存：8GB
2.盘：1T+256G SSD
3.键盘鼠标套装</t>
  </si>
  <si>
    <t>显示器</t>
  </si>
  <si>
    <t>23.8英寸IPS硬屏
1920*1080</t>
  </si>
  <si>
    <t>路由器</t>
  </si>
  <si>
    <t>UPS电源</t>
  </si>
  <si>
    <t>以太网交换机</t>
  </si>
  <si>
    <t>安装调试</t>
  </si>
  <si>
    <t>以太网交换机设备箱</t>
  </si>
  <si>
    <t>材质：镀锌钢板</t>
  </si>
  <si>
    <t>单模光纤收发器</t>
  </si>
  <si>
    <t>对</t>
  </si>
  <si>
    <t>四串口服务器</t>
  </si>
  <si>
    <t>皮线光缆</t>
  </si>
  <si>
    <t>皮线光缆  2芯2钢丝，电信级</t>
  </si>
  <si>
    <t>医用气体集中监测软件</t>
  </si>
  <si>
    <t>1.实时压力监控、氧气流量监测及计量                        2.远程数据传输
3.平台支持局域网浏览器访问监测                  
4.配置智能网关</t>
  </si>
  <si>
    <t>双绞屏蔽电缆</t>
  </si>
  <si>
    <t>阻燃 RVVSP 2*0.75mm²</t>
  </si>
  <si>
    <t>网线</t>
  </si>
  <si>
    <t>阻燃 六类网线，双绞线（8pin）</t>
  </si>
  <si>
    <t>镀锌线管</t>
  </si>
  <si>
    <t>JDG套管Φ20</t>
  </si>
  <si>
    <t>七</t>
  </si>
  <si>
    <t>合计</t>
  </si>
  <si>
    <t>小写：</t>
  </si>
  <si>
    <t>包组3-雨水回收系统询价清单</t>
  </si>
  <si>
    <t>项目名称</t>
  </si>
  <si>
    <t>规格</t>
  </si>
  <si>
    <t>参数</t>
  </si>
  <si>
    <t>合价</t>
  </si>
  <si>
    <t>雨水回收系统设备</t>
  </si>
  <si>
    <t>雨水弃流装置</t>
  </si>
  <si>
    <t>HSQL-630-02</t>
  </si>
  <si>
    <t>PE+304不锈钢</t>
  </si>
  <si>
    <t>蓄水池PP模块</t>
  </si>
  <si>
    <t>1000mm*1000mm*500mm</t>
  </si>
  <si>
    <t>/</t>
  </si>
  <si>
    <t>m³</t>
  </si>
  <si>
    <t>蓄水池模块侧板</t>
  </si>
  <si>
    <t>500mm*500mm</t>
  </si>
  <si>
    <t>块</t>
  </si>
  <si>
    <t>蓄水池防渗专用复合膜</t>
  </si>
  <si>
    <t>900g</t>
  </si>
  <si>
    <t>两布一膜共三层</t>
  </si>
  <si>
    <t>m²</t>
  </si>
  <si>
    <t>蓄水池防护板</t>
  </si>
  <si>
    <t>3cm</t>
  </si>
  <si>
    <t>雨水设备检修井</t>
  </si>
  <si>
    <r>
      <rPr>
        <sz val="11"/>
        <rFont val="宋体"/>
        <charset val="134"/>
        <scheme val="major"/>
      </rPr>
      <t>∅</t>
    </r>
    <r>
      <rPr>
        <sz val="11"/>
        <rFont val="宋体"/>
        <charset val="134"/>
        <scheme val="major"/>
      </rPr>
      <t>630mm</t>
    </r>
  </si>
  <si>
    <t>A级国标抗震8级</t>
  </si>
  <si>
    <t>雨水排污/出水井</t>
  </si>
  <si>
    <t>雨水收集专用支架</t>
  </si>
  <si>
    <t>1000mm*1000mm*2500mm</t>
  </si>
  <si>
    <t>304不锈钢</t>
  </si>
  <si>
    <t>井盖</t>
  </si>
  <si>
    <t>草坪井盖</t>
  </si>
  <si>
    <t>模块反冲洗系统</t>
  </si>
  <si>
    <t>原水提升泵</t>
  </si>
  <si>
    <t xml:space="preserve">Q=25m³/h，H=40m，N=3.0KW </t>
  </si>
  <si>
    <t>一级能耗</t>
  </si>
  <si>
    <t>模块排污泵</t>
  </si>
  <si>
    <t xml:space="preserve">Q=55m³/h，H=10m，N=4.0KW </t>
  </si>
  <si>
    <t>雨水专用组合液位计</t>
  </si>
  <si>
    <t>HSYW-003</t>
  </si>
  <si>
    <t>全自动自清洗过滤器</t>
  </si>
  <si>
    <t>Q=25m³/h</t>
  </si>
  <si>
    <t>混凝加药装置</t>
  </si>
  <si>
    <t>Q=5L/h,P=3.5Bar,N=22W,PE储药罐100L揽拌机N=0.37KW.计量加药泵</t>
  </si>
  <si>
    <t>配管道混合器</t>
  </si>
  <si>
    <t>消毒加药装置</t>
  </si>
  <si>
    <t>反冲洗水泵</t>
  </si>
  <si>
    <t xml:space="preserve">Q=25m³/h，H=20m，N=3.0KW </t>
  </si>
  <si>
    <t>雨水回用泵</t>
  </si>
  <si>
    <t xml:space="preserve">Q=24m³/h，H=40m，N=3.0KW </t>
  </si>
  <si>
    <t>设备间排污泵</t>
  </si>
  <si>
    <t xml:space="preserve">Q=15m³/h，H=20m，N=2.2KW </t>
  </si>
  <si>
    <t>PLC雨水集成控制系统</t>
  </si>
  <si>
    <t>HSKZ-004</t>
  </si>
  <si>
    <t>元器件：施耐德</t>
  </si>
  <si>
    <t>雨水回收清水箱</t>
  </si>
  <si>
    <t>5m*4m*2m</t>
  </si>
  <si>
    <t>不锈钢水箱</t>
  </si>
  <si>
    <t>管材，管件类</t>
  </si>
  <si>
    <t>设备连接</t>
  </si>
  <si>
    <t>项</t>
  </si>
  <si>
    <t>电线电缆类</t>
  </si>
  <si>
    <t>设备控制及动力电缆</t>
  </si>
  <si>
    <t>南洋</t>
  </si>
  <si>
    <t>雨水回收系统土建（基坑开挖、回填、基础制作、钢筋预制、混凝土浇灌、阀门井砌筑、基坑挡板防护、地面专用井盖等），此项为不可竞争项目</t>
  </si>
  <si>
    <t>（一）</t>
  </si>
  <si>
    <t>土石方工程</t>
  </si>
  <si>
    <t>挖一般土方</t>
  </si>
  <si>
    <t>1.土壤类别:综合
2.挖土深度:6m 内</t>
  </si>
  <si>
    <t>m3</t>
  </si>
  <si>
    <t>回填方</t>
  </si>
  <si>
    <t>1.填方材料品种:原土回填</t>
  </si>
  <si>
    <t>余方弃置</t>
  </si>
  <si>
    <t>1.废弃料品种:土方
2.运距:自行考虑</t>
  </si>
  <si>
    <t>砌筑工程</t>
  </si>
  <si>
    <t>砌块墙</t>
  </si>
  <si>
    <t>1.砌块品种、规格、强度等级:蒸压灰砂砖
2.墙体类型:370mm外墙
3.砂浆强度等级:M7.5湿拌砌筑砂浆</t>
  </si>
  <si>
    <t>（二）</t>
  </si>
  <si>
    <t>混凝土及钢筋混凝土工程</t>
  </si>
  <si>
    <t>垫层</t>
  </si>
  <si>
    <t>1.混凝土种类:泵送
2.混凝土强度等级:C15</t>
  </si>
  <si>
    <t>1.垫层材料种类、配合比、厚度:500厚灰土垫层，压实系数≥0.9</t>
  </si>
  <si>
    <t>1.部位：控制柜基础
2.200厚卵石垫层</t>
  </si>
  <si>
    <t>筏板基础</t>
  </si>
  <si>
    <t>1.混凝土种类:泵送
2.混凝土强度等级:C25</t>
  </si>
  <si>
    <t>设备基础</t>
  </si>
  <si>
    <t>1.混凝土种类:C20泵送商品混凝土
2.部位:控制柜基础</t>
  </si>
  <si>
    <t>构造柱</t>
  </si>
  <si>
    <t>1.混凝土种类:C30泵送商品混凝土</t>
  </si>
  <si>
    <t>无梁板</t>
  </si>
  <si>
    <t>1.混凝土种类:（泵送）普通预拌混凝土 碎石粒径综合考虑 C25
2.部位:盖板</t>
  </si>
  <si>
    <t>水泥砂浆楼地面</t>
  </si>
  <si>
    <t>1.部位：控制柜基础
2.面层厚度、砂浆配合比:20mm厚M20水泥砂浆</t>
  </si>
  <si>
    <t>m2</t>
  </si>
  <si>
    <t>平面砂浆找平层</t>
  </si>
  <si>
    <t>1.部位：基础筏板
2.找平层厚度、砂浆配合比:20厚DS M20水泥砂浆找平层</t>
  </si>
  <si>
    <t>1.填方材料品种:细砂</t>
  </si>
  <si>
    <t>现浇构件钢筋</t>
  </si>
  <si>
    <t>1.钢筋种类、规格:
螺纹钢10以内</t>
  </si>
  <si>
    <t>t</t>
  </si>
  <si>
    <t>1.钢筋种类、规格:螺纹钢12~14</t>
  </si>
  <si>
    <t>1.钢筋种类、规格:螺纹钢箍筋10以内</t>
  </si>
  <si>
    <t>砖检查井</t>
  </si>
  <si>
    <t>1.井截面、深度:1280*1280*2000
2.砖品种、规格、强度等级:240厚灰砂砖
3.垫层材料种类、厚度:100厚C15混凝土垫层
4.底板厚度:200厚C25混凝土基础
5.井盖安装:900*900</t>
  </si>
  <si>
    <t>座</t>
  </si>
  <si>
    <t>（三）</t>
  </si>
  <si>
    <t>措施项目</t>
  </si>
  <si>
    <t>1.基础类型:筏板基础模版</t>
  </si>
  <si>
    <t>基础</t>
  </si>
  <si>
    <t>1、控制柜基础模版</t>
  </si>
  <si>
    <t>1.部位：雨水收集池盖板模版
2.基础类型:无梁板</t>
  </si>
  <si>
    <t>1.矩形柱模板(周长m) 支模高度3.6m内 1.2内 实际支模高度(m):3.6</t>
  </si>
  <si>
    <t>包组4-防辐射材料询价清单</t>
  </si>
  <si>
    <t>材料名称</t>
  </si>
  <si>
    <t>设计厚度</t>
  </si>
  <si>
    <t>特征</t>
  </si>
  <si>
    <t>顶棚</t>
  </si>
  <si>
    <t>3mmPb防护铅板</t>
  </si>
  <si>
    <t>1.四周墙体铅板平铺防护 方钢龙骨30*50或40*60整体焊接</t>
  </si>
  <si>
    <t>平方米</t>
  </si>
  <si>
    <t>4mmPb防护铅板</t>
  </si>
  <si>
    <t>6mmPb防护铅板</t>
  </si>
  <si>
    <t>1.四周墙体铅板平铺防护 方钢龙骨30*50或40*60整体焊接多层</t>
  </si>
  <si>
    <t>8mmPb防护铅板</t>
  </si>
  <si>
    <t>墙面、地面</t>
  </si>
  <si>
    <t>防护涂料（硫酸钡砂）</t>
  </si>
  <si>
    <t>1、多层硫酸钡, 防护层施工，双层钢网，最外层纤维网，分多次施工。2.报价中在备注中需注明1mmPb每平米使用量</t>
  </si>
  <si>
    <t>吨</t>
  </si>
  <si>
    <t>小写</t>
  </si>
  <si>
    <t>包组5-绿植询价清单</t>
  </si>
  <si>
    <t>数量</t>
  </si>
  <si>
    <t>单价</t>
  </si>
  <si>
    <t>落叶乔木</t>
  </si>
  <si>
    <t>紫花风铃木（多花）</t>
  </si>
  <si>
    <t>1.品种：紫花风铃木（多花）
2.规格：胸径12-13cm，高3.5-4.0m,冠幅2.5-3m
3.全冠假植苗，树形开展，分枝均衡饱满</t>
  </si>
  <si>
    <t>株</t>
  </si>
  <si>
    <t>宫粉紫荆（粉花）</t>
  </si>
  <si>
    <t>1.品种：宫粉紫荆（粉花）
2.规格：胸径12-13cm，高4.0-4.5m,冠幅2.5-3m
3.全冠假植苗，树形开展，分枝均衡饱满</t>
  </si>
  <si>
    <t>白兰</t>
  </si>
  <si>
    <t>1.品种：白兰
2.规格：胸径10-12cm，高3.5-4.0m,冠幅2.0-2.5m
3.全冠假植苗，树形开展，分枝均衡饱满</t>
  </si>
  <si>
    <t>凤凰木</t>
  </si>
  <si>
    <t>1.品种：凤凰木
2.规格：胸径40cm，高3.5-4.0m,冠幅4.0-5.0m
3.株形优美，分枝均衡饱满，甲方选购</t>
  </si>
  <si>
    <t>三华李</t>
  </si>
  <si>
    <t>1.品种：三华李
2.规格：地径15cm，高2.0m,冠幅2m
3.株形优美，分枝均衡饱满，甲方选购</t>
  </si>
  <si>
    <t>常绿乔木</t>
  </si>
  <si>
    <t>人面子A</t>
  </si>
  <si>
    <t>1.品种：人面子A
2.规格：胸径22-25cm，高5.5-6.5m,冠幅3.5-4.0m
3.假植苗，株形优美，甲方选购</t>
  </si>
  <si>
    <t>特选大桂花</t>
  </si>
  <si>
    <t>1.品种：特选大桂花
2.规格：胸径13-15cm，高3.0-3.5m,冠幅3.0-3.5m
3.全冠假植苗，树形开展，分枝均衡饱满</t>
  </si>
  <si>
    <t>特选龙眼树</t>
  </si>
  <si>
    <t>1.品种：特选龙眼树
2.规格：胸径22-25cm，高5.5-6.5m,冠幅3.5-4.0m
3.株形优美，分枝均衡饱满，甲方选购</t>
  </si>
  <si>
    <t>特选荔枝树</t>
  </si>
  <si>
    <t>1.品种：特选荔枝树
2.规格：地径25-30cm，高3.5-4.0m,冠幅3.0-3.5m
3.株形优美，分枝均衡饱满，甲方选购</t>
  </si>
  <si>
    <t>特选化橘红</t>
  </si>
  <si>
    <t>1.品种：特选化橘红
2.规格：地径22-25cm，高5.5-6.0m,冠幅3.5-4.0m
3.株形优美，分枝均衡饱满，甲方选购</t>
  </si>
  <si>
    <t>海南红豆</t>
  </si>
  <si>
    <t>1.品种：海南红豆
2.规格：胸径12-13cm，高3.5-4.0m,冠幅2.5-2.8m
3.全冠假植苗，树形开展，分枝均衡饱满</t>
  </si>
  <si>
    <t>铁冬青</t>
  </si>
  <si>
    <t>1.规格：胸径10cm，高2.5-3m,冠幅2.5-3m
2.全冠假植苗，树形开展，分枝均衡饱满</t>
  </si>
  <si>
    <t>玉桂</t>
  </si>
  <si>
    <t>肉桂</t>
  </si>
  <si>
    <t>龙眼</t>
  </si>
  <si>
    <t>化橘红</t>
  </si>
  <si>
    <t>槟榔</t>
  </si>
  <si>
    <t>灌木</t>
  </si>
  <si>
    <t>杨梅</t>
  </si>
  <si>
    <t>1.品种：杨梅
2.规格：地径8-10cm，高2.0-2.5m,冠幅1.5-2.0m
3.分支点≤0.3m，树冠呈伞型，饱满</t>
  </si>
  <si>
    <t>红花鸡蛋花</t>
  </si>
  <si>
    <t>1.品种：红花鸡蛋花
2.规格：地径10-12cm，高2.5-3.0m,冠幅2.5-3.0m
3.分支点≤0.5m，树冠呈伞型，饱满</t>
  </si>
  <si>
    <t>地被植物</t>
  </si>
  <si>
    <t>四季秋海棠</t>
  </si>
  <si>
    <t>1.品种：四季秋海棠
2.规格：冠幅15-20cm，高15-20cm
3.密度：36袋/平方米，袋苗，花色鲜艳，选用生长茂盛植株</t>
  </si>
  <si>
    <t>㎡</t>
  </si>
  <si>
    <t>变叶木</t>
  </si>
  <si>
    <t>1.品种：变叶木
2.规格：冠幅25-30cm，高30-35cm
3.密度：25袋/平方米，袋苗或盆苗，长势良好</t>
  </si>
  <si>
    <t>红继木</t>
  </si>
  <si>
    <t>1.品种：红继木
2.规格：冠幅15-20cm，高15-20cm
3.密度：36袋/平方米，袋苗或盆苗，长势良好</t>
  </si>
  <si>
    <t>福建茶</t>
  </si>
  <si>
    <t>1.品种：福建茶
2.规格：冠幅15-20cm，高30-35cm
3.密度：36袋/平方米，袋苗或盆苗，长势良好</t>
  </si>
  <si>
    <t>银边山菅兰</t>
  </si>
  <si>
    <t>1.品种：银边山菅兰
2.规格：冠幅15-20cm，高15-20cm
3.密度：36袋/平方米，袋苗或盆苗，长势良好</t>
  </si>
  <si>
    <t>银边假连翘</t>
  </si>
  <si>
    <t>1.品种：银边假连翘
2.规格：冠幅20-25cm，高30-35cm
3.密度：25袋/平方米，袋苗或盆苗，长势良好</t>
  </si>
  <si>
    <t>麦冬</t>
  </si>
  <si>
    <t>1.品种：麦冬
2.规格：冠幅15-20cm，高15-20cm
3.密度：36袋/平方米，袋苗或盆苗，长势良好</t>
  </si>
  <si>
    <t>包组6-窗帘询价清单</t>
  </si>
  <si>
    <t>项目特征描述</t>
  </si>
  <si>
    <t>综合单价（含税3%）</t>
  </si>
  <si>
    <t xml:space="preserve"> 总价</t>
  </si>
  <si>
    <t>窗帘、隔帘可选用100%多元脂纤维材质或不低于B1级燃烧性能等级的材料(全波段太阳能辐射反射率大于75%),帘布上需要有网状通风孔。安装时离地200m。</t>
  </si>
  <si>
    <t>特需病房</t>
  </si>
  <si>
    <t>窗纱</t>
  </si>
  <si>
    <t>参数按中医院选样定版微雕布拉格</t>
  </si>
  <si>
    <t>窗帘、隔帘可选用100%多元脂纤维材质或不低于B1级燃烧性能等级的材料(全波段太阳能辐射反射率100%),帘布上需要有网状通风孔。安装时离地200m。</t>
  </si>
  <si>
    <t>会议中心</t>
  </si>
  <si>
    <t>电动窗帘控制设备及轨道</t>
  </si>
  <si>
    <t>含电动窗帘控制开关、电机、轨道等</t>
  </si>
  <si>
    <t>大写</t>
  </si>
  <si>
    <t>包组7-医疗设备询价清单</t>
  </si>
  <si>
    <t>项目参数特征</t>
  </si>
  <si>
    <t>防辐射门窗</t>
  </si>
  <si>
    <t>电动推拉门</t>
  </si>
  <si>
    <t>规格1500X2300mm</t>
  </si>
  <si>
    <t>2mmPb铅板</t>
  </si>
  <si>
    <t>1、外装门体 304 不锈钢饰面，门框 304 不锈钢压制而成的型材；2、内嵌 2 mmpb 整体铅板。内部镀锌钢架支撑，采用填充保温隔音材料3、防护层采用复合工艺，防护当量满足设计要求，且永不变形4、带有危险警示标志。防护功能强大，外表美观大气。5：门洞净尺寸为：1500*2300</t>
  </si>
  <si>
    <t>樘</t>
  </si>
  <si>
    <t>科里斯电机</t>
  </si>
  <si>
    <t>电机 控制器 皮带 皮带夹 尾轮 吊轮 止摆器 防夹 无线开关</t>
  </si>
  <si>
    <t>3mmPb铅板</t>
  </si>
  <si>
    <t>1、外装门体 304 不锈钢饰面，门框 304 不锈钢压制而成的型材；2、内嵌 3 mmpb 整体铅板。内部镀锌钢架支撑，采用填充保温隔音材料；3、防护层采用复合工艺，防护当量满足设计要求，且永不变形；4、带有危险警示标志。防护功能强大，外表美观大气。5：门洞净尺寸为：1500*2300</t>
  </si>
  <si>
    <t>规格1300X2300mm</t>
  </si>
  <si>
    <t>1、外装门体 304 不锈钢饰面，门框 304 不锈钢压制而成的型材；2、内嵌 3 mmpb 整体铅板。内部镀锌钢架支撑，采用填充保温隔音材料；3、防护层采用复合工艺，防护当量满足设计要求，且永不变形；4、带有危险警示标志。防护功能强大，外表美观大气。5：门洞净尺寸为：1300*2300</t>
  </si>
  <si>
    <t>4mmPb铅板</t>
  </si>
  <si>
    <t>1、外装门体 304 不锈钢饰面，门框 304 不锈钢压制而成的型材；2、内嵌 4 mmpb 整体铅板。内部镀锌钢架支撑，采用填充保温隔音材料；3、防护层采用复合工艺，防护当量满足设计要求，且永不变形；4、带有危险警示标志。防护功能强大，外表美观大气。5：门洞净尺寸为：1500*2300</t>
  </si>
  <si>
    <t>9mmPb铅板</t>
  </si>
  <si>
    <t>1、外装门体 304 不锈钢饰面，门框 304 不锈钢压制而成的型材；2、内嵌 9 mmpb 整体铅板。内部镀锌钢架支撑，采用填充保温隔音材料；3、防护层采用复合工艺，防护当量满足设计要求，且永不变形；4、带有危险警示标志。防护功能强大，外表美观大气。5：门洞净尺寸为：1500*2300</t>
  </si>
  <si>
    <t>多玛电机（中型电动机）</t>
  </si>
  <si>
    <t>中型电机，包含2对安全光线、门灯连锁：1、无刷电机2、其他配置：800mm高红外安全光线、手动开关2套；3、品牌：4、门灯联锁装置、警示灯、警示三角标志5、微电脑控制系统、上下轨道、盖板、五金配件</t>
  </si>
  <si>
    <t>规格1500X2300</t>
  </si>
  <si>
    <t>16mmPb+120mm中子防护</t>
  </si>
  <si>
    <t>1、外装门体 304 不锈钢饰面，门框 304 不锈钢压制而成的型材；2、内嵌 16 mmpb 整体铅板+120mm中子防护。内部镀锌钢架支撑，采用填充保温隔音材料；3、防护层采用复合工艺，防护当量满足设计要求，且永不变形；4、带有危险警示标志。防护功能强大，外表美观大气。5：门洞净尺寸为：1500*2300</t>
  </si>
  <si>
    <t>重型电机</t>
  </si>
  <si>
    <t>重型电机，包含2对安全光线、门灯连锁：1、无刷电机;2、其他配置：800mm高红外安全光线、手动开关2套；3、品牌：4、门灯联锁装置、警示灯、警示三角标志;5、微电脑控制系统、上下轨道、盖板、五金配件</t>
  </si>
  <si>
    <t>手动双开平开门</t>
  </si>
  <si>
    <t>手动双开平开门(含门禁)</t>
  </si>
  <si>
    <t>注射窗spect</t>
  </si>
  <si>
    <t>规格1200X1500mm</t>
  </si>
  <si>
    <t>20mmPb</t>
  </si>
  <si>
    <t>注射放射性药物多功能防护装置,提供坐位注射时的多方位操作保护。操作位防护标准≥20mmPb,立屏≥20mmPb纯铅防护。一体化落地式全封闭结构设计,通过带防护盖的伸手孔进行分隔注射操作,减少对操作人员90%的暴露辐射。设有高铅玻璃(ZF7,≥5.2g/cm3)双观察视窗。配置LED照明灯具、医患对讲系统。洞口尺寸(mm):1200x1500(H)。</t>
  </si>
  <si>
    <t>注射窗pet</t>
  </si>
  <si>
    <t>40mmPb</t>
  </si>
  <si>
    <t>注射放射性药物多功能防护装置,提供坐位注射时的多方位操作保护。操作位防护标准≥40mmPb,立屏40mmPb纯铅防护。一体化落地式全封闭结构设计,通过带防护盖的伸手孔进行分隔注射操作,减少对操作人员90%的暴露辐射。设有高铅玻璃(ZF7,≥5.2g/cm3)双观察视窗。配置LED照明灯具、医患对讲系统。洞口尺寸(mm):1200x1500(H)。</t>
  </si>
  <si>
    <t>铅玻璃观察窗</t>
  </si>
  <si>
    <t>规格1000*900</t>
  </si>
  <si>
    <t>2mmPb</t>
  </si>
  <si>
    <t>1、高含铅量、高透光度、高强度，纯净高铅玻璃；2、安装时使用配套射线防护功能不锈钢框架保护；3、观察窗的铅玻璃采用优质产品，透光率≥95%；4、铅玻璃表面经 抗划伤、抗破碎处理。</t>
  </si>
  <si>
    <t>规格1500X1300mm</t>
  </si>
  <si>
    <t>3mmPb</t>
  </si>
  <si>
    <t>4mmPb</t>
  </si>
  <si>
    <t>9mmPb</t>
  </si>
  <si>
    <t>手动平开门</t>
  </si>
  <si>
    <t>2200*1400mm</t>
  </si>
  <si>
    <t>铜屏蔽</t>
  </si>
  <si>
    <t>紫铜工艺定制门框结构屏蔽门0.5黄铜框加白松木木框，门体结构白松木木框加多层板打底加0.103紫铜，加免漆板饰面，门体一卷采用頗铜弹簧片来密封门体的闭合密闭性能
门洞尺寸2200*1400</t>
  </si>
  <si>
    <t>观察窗</t>
  </si>
  <si>
    <t>1620×1120mm</t>
  </si>
  <si>
    <t>屏蔽玻璃结构白松木木框加双面16木铜网加0.20紫铜皮包裹木框，加付双面钢化玻璃，玻璃采用铝制压条固定双层铜网及双层钢化玻璃</t>
  </si>
  <si>
    <t>手动医用单开门</t>
  </si>
  <si>
    <t>800*2300mm</t>
  </si>
  <si>
    <t>1.门代号及洞口尺寸：800*2300
2.墙体：土墙铅档量2.0铅档量
3.门框材质：1.2T304不锈钢，配套专用密封胶条
4.门扇材质：表面贴板采用0.8mm喷涂钢板(颜色待定)制作，门扇骨架为镀锌方通，内填充中纤板、纸蜂窝，带300*200双层钢化玻璃竖向观察窗以及铅玻璃</t>
  </si>
  <si>
    <r>
      <rPr>
        <sz val="11"/>
        <rFont val="SimSun"/>
        <charset val="134"/>
      </rPr>
      <t>套</t>
    </r>
  </si>
  <si>
    <t>1000*2300mm</t>
  </si>
  <si>
    <t>1.门代号及洞口尺寸：1000*2300
2.墙体：土墙 铅档量2.0铅档量
3.门框材质：1.2T304不锈钢，配套专用密封胶条
4.门扇材质：表面贴板采用0.8mm喷涂钢板(颜色待定)制作，门扇骨架为镀锌方通，内填充中纤板、纸蜂窝，带300*200双层钢化玻璃竖向观察窗以及铅玻璃</t>
  </si>
  <si>
    <t>自动医用平移门</t>
  </si>
  <si>
    <t>1500*2300mm</t>
  </si>
  <si>
    <t>1.门代号及洞口尺寸：1500*2300；2.墙体：土墙  铅档量2.0铅档量；3.门框材质：1.2T304不锈钢，配套专用密封胶条；4.门扇材质：表面贴板采用0.8mm喷涂钢板(颜色待定)制作，门扇骨架为镀锌方通，内填充中纤板、纸蜂窝，带400*300双层钢化玻璃横向观察窗，配套专用铝型材轨道及进口微电脑控制，含安全光线、脚踏开关、点动开关、“手术中”指示牌</t>
  </si>
  <si>
    <t>医疗门窗</t>
  </si>
  <si>
    <t>双层传递窗</t>
  </si>
  <si>
    <t xml:space="preserve">1200*600*600mm </t>
  </si>
  <si>
    <t>1.1.2mm厚304不锈钢；2.尺寸1200*600*600 ；3.带紫外灯；4.电子互锁；5.5mm钢化玻璃</t>
  </si>
  <si>
    <t>单层传递窗</t>
  </si>
  <si>
    <t>600*600*1200mm</t>
  </si>
  <si>
    <t>1.1.2mm厚304不锈钢；2.尺寸600*600*1200； 3.带紫外灯；4.电子互锁 5.5mm钢化玻璃</t>
  </si>
  <si>
    <t>600*600*600mm</t>
  </si>
  <si>
    <t>1.1.2mm厚304不锈钢；2.尺寸600*600*600； 3.带紫外灯 ；4.电子互锁； 5.5mm钢化玻璃</t>
  </si>
  <si>
    <t>电动升降传递窗</t>
  </si>
  <si>
    <t>930*1500mm</t>
  </si>
  <si>
    <t>1.外形尺寸930*1500；2.安全玻璃半框设计:窗门采用加厚氧化铝合金半框+6mm透明亚克力安全玻璃;3.一键升降功能；4.触摸式开关；5.电动手动切换功能:内置机械式离合器,遇偶发性情况可将电动窗简单切换为手动升降模式；6.防障碍功能:下降过程中窗门碰到障碍物自动反方向运行,防止电机堵转和夹伤物品</t>
  </si>
  <si>
    <t>1000*1500mm</t>
  </si>
  <si>
    <t>1.外形尺寸1000*1500mm；2.安全玻璃半框设计:窗门采用加厚氧化铝合金半框+6mm透明亚克力安全玻璃;；3.一键升降功能；4.触摸式开关；5.电动手动切换功能:内置机械式离合器,遇偶发性情况可将电动窗简单切换为手动升降模式 ；6.防障碍功能:下降过程中窗门碰到障碍物自动反方向运行,防止电机堵转和夹伤物品</t>
  </si>
  <si>
    <t>医用柜台</t>
  </si>
  <si>
    <t>27寸液晶屏制
面板带书写台</t>
  </si>
  <si>
    <t>900*950*300</t>
  </si>
  <si>
    <t xml:space="preserve">不锈钢制作，直边工艺 </t>
  </si>
  <si>
    <t>LED两联观片灯</t>
  </si>
  <si>
    <t>900*600*120mm</t>
  </si>
  <si>
    <t>304不锈钢制作，直边工艺</t>
  </si>
  <si>
    <t>气体终端箱面板</t>
  </si>
  <si>
    <t>600*220*80mm</t>
  </si>
  <si>
    <t>1.工艺 304不锈钢制作、外框焊接/柜体拉铆钉 ；2.外框 冷板烤漆：T=1.2mm ； 3.箱体 冷板烤漆：T=0.8mm ； 4.气源终端 德标，不含终端（七气）</t>
  </si>
  <si>
    <t xml:space="preserve"> 麻醉柜</t>
  </si>
  <si>
    <t>1200*1700*400mm
中间带抽板</t>
  </si>
  <si>
    <t>不锈钢框嵌玻璃，上部、下部分四门开启，上下两层平开门内置钢化玻璃高强度托架，隔板位置和高度可调。</t>
  </si>
  <si>
    <r>
      <rPr>
        <sz val="11"/>
        <rFont val="SimSun"/>
        <charset val="134"/>
      </rPr>
      <t>台</t>
    </r>
  </si>
  <si>
    <t>器械柜</t>
  </si>
  <si>
    <r>
      <rPr>
        <sz val="11"/>
        <rFont val="SimSun"/>
        <charset val="134"/>
      </rPr>
      <t>药品柜</t>
    </r>
  </si>
  <si>
    <t>药品柜</t>
  </si>
  <si>
    <t xml:space="preserve">900*1700*300mm </t>
  </si>
  <si>
    <t>1.工艺 外框焊接/柜体拉铆钉；2.外框 304不锈钢：T=1.2mm；3.柜体 304不锈钢：T=0.8mm ；4.柜门玻璃 钢化玻璃：T=5mm； 5.层板玻璃 钢化玻璃：T=8mm*3块；6.柜门开关 磁铁：20*10*5mm；7.柜门缓冲 缓冲胶垫：开孔φ4 ；8.柜门拉手 304不锈钢拉手9.抽板 阻尼滑轨12寸</t>
  </si>
  <si>
    <t xml:space="preserve">900*1700*300mm    </t>
  </si>
  <si>
    <t>1.工艺 外框焊接/柜体拉铆钉2.外框 304不锈钢：T=1.2mm3.柜体 304不锈钢：T=0.8mm4.柜门玻璃 钢化玻璃：T=5mm5.层板玻璃 钢化玻璃：T=8mm*3块6.柜门开关 磁铁：20*10*5mm7.柜门缓冲 缓冲胶垫：开孔φ4；8.柜门拉手 304不锈钢拉手</t>
  </si>
  <si>
    <t>麻醉柜</t>
  </si>
  <si>
    <t>900*1700*300mm</t>
  </si>
  <si>
    <t>观片灯箱</t>
  </si>
  <si>
    <t>970*1103*100mm</t>
  </si>
  <si>
    <t>1.工艺 外框焊接/柜体拉铆钉；2.外框 冷板烤漆：T=1.2mm ；3.箱体 冷板烤漆：T=0.8mm ；</t>
  </si>
  <si>
    <t>1270*1103*120mm</t>
  </si>
  <si>
    <t>1.工艺 外框焊接/柜体拉铆钉；2.外框 冷板烤漆：T=1.2mm；3.箱体 冷板烤漆：T=0.8mm ；</t>
  </si>
  <si>
    <t>书写台</t>
  </si>
  <si>
    <t xml:space="preserve">900*1023*350mm（与中央控制面板一箱体）     </t>
  </si>
  <si>
    <t>1.工艺 外框焊接/柜体拉铆钉；2.外框 冷板烤漆：T=1.2mm ；3.箱体 冷板烤漆：T=0.8mm ；4.电源线入口 护线圈：φ30mm ； 5.缓冲 液压撑杆：150N  ； 6.缓冲 液压拉杆：100N； 7.一体灯管 白色LED灯：T5             
8.书写台拉手 304不锈钢拉手</t>
  </si>
  <si>
    <t>气体终端面板</t>
  </si>
  <si>
    <t>900*370*70mm</t>
  </si>
  <si>
    <t>恒温柜</t>
  </si>
  <si>
    <t>580*595*820</t>
  </si>
  <si>
    <t>1.名称：医用手术室专用恒温柜；2.机箱，压缩机，加热器，蒸发器，冷凝器，毛细管；3.2℃-38℃医用恒温箱；4.容量150L；5.额定功率:100W
6.尺寸:约580*595*820；7.含固定框架箱体，预留散热孔洞</t>
  </si>
  <si>
    <t>手术取电设备</t>
  </si>
  <si>
    <t xml:space="preserve">900*220*90mm </t>
  </si>
  <si>
    <t>1.工艺 外框焊接/柜体拉铆钉； 2.外形尺寸：900*220*90mm；3.外框 304不锈钢：T=1.2mm；4.箱体 冷板烤漆：T=1.0mm ； 5.插座 86型 AC220V 10A （4个）；6.接地端子2个（黑色、全铜：M6 开孔φ10mm）；7.固定面板 胶塞：开孔φ10mm</t>
  </si>
  <si>
    <t>900*220*90mm</t>
  </si>
  <si>
    <t>1.工艺 外框焊接/柜体拉铆钉；2.外形尺寸：900*220*90mm；3.外框 304不锈钢：T=1.2mm；4.箱体 冷板烤漆：T=1.0mm；5.插座 86型 AC220V 10A （3个）插座 86型 AC380V 16A （1个）；6.接地端子2个（黑色、全铜：M6 开孔φ10mm）；7.固定面板 胶塞：开孔φ10mm</t>
  </si>
  <si>
    <t>柜式洗手盆</t>
  </si>
  <si>
    <t>1.材质：304不锈钢，厚度：1.2mm
2.输送介质:冷热水
3.主要配件：含存水弯、翻板式不锈钢下水器、冷热水自动感应水龙头、连接管及角阀配套五金件等。</t>
  </si>
  <si>
    <t>二人位洗手池</t>
  </si>
  <si>
    <t>1.材质：SUS304不锈钢，厚度：1.2mm
2.输送介质:冷热水
3.主要配件：存水弯、红外感应龙头、恒温调节阀、镜子、镜前灯、灯开关、感应皂液盒角阀配套五金件等。</t>
  </si>
  <si>
    <t>三人位洗手池</t>
  </si>
  <si>
    <t>1.材质：SUS304不锈钢，厚度：1.2mm
2.输送介质:冷热水
3.主要配件：存水弯、红外感应龙头、恒温调节阀、镜子、镜前灯、灯开关、感应皂液盒角阀配套五金件等</t>
  </si>
  <si>
    <t>包组8-纯水设备询价清单</t>
  </si>
  <si>
    <t>医疗纯水设备</t>
  </si>
  <si>
    <t>血液透析和相关治疗用水处理设备</t>
  </si>
  <si>
    <t>1.名称:反渗透处理系统
2.配置：一级RO装置，配平衡器=120L，SUS304L材质；7寸触屏集成PLC一体机控制系统；电气元件：低压继电器元件、电线、接线端排，含一套系统管阀件；配套电线电缆；配套压力表，流量计，配电箱等</t>
  </si>
  <si>
    <t>1.名称:反渗透处理系统
2.配置：二级RO装置，配平衡器=120L，SUS304L材质；7寸触屏集成PLC一体机控制系统；电气元件：低压继电器元件、电线、接线端排，含一套系统管阀件；配套电线电缆；配套压力表，流量计，配电箱等</t>
  </si>
  <si>
    <t>超纯水设备</t>
  </si>
  <si>
    <t>1、名称：RO反渗透装置；2、规格数量：4040反渗透膜，单支膜稳定脱盐率≥99.5%。数量4支；4040无死腔膜壳：SUS304材质，数量4支；3、机架SUS304不锈钢，方管厚壁厚≥2.8mm；4、产水量：≥1200L/H；5、120升不锈钢平衡水箱，含液位传感器；多介质过滤器，活性炭过滤器，软化过滤器，保安过滤器，高压泵；6、EDI模堆，EDI专用电源及控制模块,配不锈钢支架，超纯水箱，超纯水泵。7、7寸触屏集成PLC一体机控制系统；电气元件：低压继电器元件、电线、接线端排，含一套系统管阀件；配套电线电缆；配套压力表，流量计，配电箱等</t>
  </si>
  <si>
    <t>反渗透纯水设备</t>
  </si>
  <si>
    <t>1.名称:纯水系统（不含RO装置）
2.配置：7寸触屏集成PLC一体机控制系统；电气元件：低压继电器元件、电线、接线端排，含一套系统管阀件；配套电线电缆；配套压力表，流量计，配电箱等</t>
  </si>
  <si>
    <t>1.名称:纯水系统
2.配置：7寸触屏集成PLC一体机控制系统；电气元件：低压继电器元件、电线、接线端排，含一套系统管阀件；配套电线电缆；配套压力表，流量计，配电箱等</t>
  </si>
  <si>
    <t>包组8-暖通设备询价清单</t>
  </si>
  <si>
    <t>四管制冷热水机组</t>
  </si>
  <si>
    <t>1.名称:四管制冷热一体风冷热泵机组；2.型号:FLJZ-170；3.规格:单制冷量：720kw、单制热量：730kw、同时供冷供热量：724kw\918kw、电源380/3/50V/Ph/Hz、压缩机类型：半封闭螺杆式冷媒类型：R134a
COP≥3.63；4.减振装置形式、数量:弹簧减震器</t>
  </si>
  <si>
    <t>包组9-智能化设备询价清单</t>
  </si>
  <si>
    <t>内网系统</t>
  </si>
  <si>
    <t>万兆光模块</t>
  </si>
  <si>
    <t>光模块-SFP+-10G-单模模块(1310nm,10km,LC)</t>
  </si>
  <si>
    <t>中心AP</t>
  </si>
  <si>
    <t>1、AP可以通过网线下挂射频模块，实现每房间独享射频，每房间可独立设置频道和功率，而不影响其它房间；2、AP下挂射频模块接口数≥24个，可以通过交换机扩展接入的射频模块数，最大支持接入射频模块数≥48个；3、支持胖AP模式，不需要部署AC，可以中心AP上直接配置，由中心AP管理连接的远端射频模块4、整个AP支持最大接入用户数≥4096个，支持4个10G上行光接口，支持千兆下行电口≥24个，满足802.3af/at标准，单端口支持30W POE供电。</t>
  </si>
  <si>
    <t>千兆光模块</t>
  </si>
  <si>
    <t>光模块-eSFP-GE-单模模块(1310nm,10km,LC)</t>
  </si>
  <si>
    <t>网络管理平台</t>
  </si>
  <si>
    <t>系统支持多种设备的管理，包括交换机、路由器、防火墙、WLAN、服务器、存储、IP话机、摄像头、eLTE、GPON设备。系统支持以拓扑图的方式直观显示被管网元及其之间的连接关系和状态，用户可以通过浏览拓扑视图把握全网设备的层次结构和运行状态；支持基于任务的性能监控，7*24监控网络性能。通过设置不同的性能阈值条件，可生成4级不同阈值告警：紧急、重要、次要、提示。支持历史性能的比较查看；</t>
  </si>
  <si>
    <t>外网系统</t>
  </si>
  <si>
    <t>设备网系统</t>
  </si>
  <si>
    <t>建筑设备监控系统</t>
  </si>
  <si>
    <t>外接温度传感器</t>
  </si>
  <si>
    <t>NTC 10K，探针200mm</t>
  </si>
  <si>
    <t>风道温湿度变送器</t>
  </si>
  <si>
    <t>DC12~24V；三线4-20mA；0-50℃；RH5%；</t>
  </si>
  <si>
    <t>过滤器压差开关</t>
  </si>
  <si>
    <t>20 - 300Pa ; 开关输出；有塑料软管和连接件，带支架</t>
  </si>
  <si>
    <t>CO变送器</t>
  </si>
  <si>
    <t>DC 24V；4-20mA, 0-500ppm,室内CO变送器</t>
  </si>
  <si>
    <t>液位开关</t>
  </si>
  <si>
    <t>3米线缆，重锤位置可调</t>
  </si>
  <si>
    <t>智能照明系统</t>
  </si>
  <si>
    <t>模块(模块箱)</t>
  </si>
  <si>
    <t>1.名称:12路开关控制模块</t>
  </si>
  <si>
    <t>1.名称:10路开关控制模块</t>
  </si>
  <si>
    <t>软件</t>
  </si>
  <si>
    <t>1.名称:智能照明软件</t>
  </si>
  <si>
    <t>五方对讲系统</t>
  </si>
  <si>
    <t>出入口控制系统</t>
  </si>
  <si>
    <t>一体式门禁主机</t>
  </si>
  <si>
    <t>主处理器：高性能嵌入式处理器；按键类型：机械按键；网络协议：TCP/IP；
OSDP协议：支持；产品款式：一体机；蜂鸣器：支持；外壳材料：ABS；开门模式：支持刷卡/密码/刷卡+密码/刷卡或密码/远程开门模式；；读卡类型：IC卡;身份证（序列号）；CPU卡（需另购PSAM卡）；读卡距离：0cm～6cm；用户容量：30000个用户；卡片容量：30000张；密码容量：30500个（包含30000个用户密码、500个公共密码）；存储记录数量：150000条；RS-485接口：1个；韦根接口：1个；门状态检测：1路；门锁控制：1路；防拆报警：支持；胁迫报警：支持；电源：不标配；工作温度：‐30℃～+60℃；安装方式：明装;86盒</t>
  </si>
  <si>
    <t>原清单中网络门禁控制器和门禁读卡器功能整合</t>
  </si>
  <si>
    <t>八</t>
  </si>
  <si>
    <t>停车场系统</t>
  </si>
  <si>
    <t>出口自动栏杆控制一体机</t>
  </si>
  <si>
    <t>杆件类型：直杆；支持杆长：4米；起杆速度：2s；电机类型：直流无刷；防砸功能：支持，线圈防砸，雷达防砸；断电抬杆：不支持；遇阻反弹：支持；防撞功能：不支持；断电手摇：支持；远程遥控：支持遥控器远程开关，最大距离50m（空旷无干扰）；供电方式：220VAC±10%；工作温度：–30℃～+65℃；防护等级：IP54；安装方式：底部膨胀螺丝固定安装</t>
  </si>
  <si>
    <t>入口自动栏杆控制一体机</t>
  </si>
  <si>
    <t>防砸雷达</t>
  </si>
  <si>
    <t>发射频率：77GHz ~81GHz；检测区域：0.3~6m（可调）；防砸区域：0~2m（可调）；检测目标：人、车；在线调试：支持（串口、APP通过wifi进行调试）；升级功能：支持（串口、APP通过wifi在线升级）；工作电压：DC9V~12V</t>
  </si>
  <si>
    <t>九</t>
  </si>
  <si>
    <t>机房配电系统</t>
  </si>
  <si>
    <t>电池柜</t>
  </si>
  <si>
    <t>1.名称:电池柜
2.规格:32节</t>
  </si>
  <si>
    <t>蓄电池</t>
  </si>
  <si>
    <t>1.名称:免维护铅酸蓄电池
2.容量(A·h):12V65AH</t>
  </si>
  <si>
    <t>十</t>
  </si>
  <si>
    <t>网络线路</t>
  </si>
  <si>
    <t>光纤</t>
  </si>
  <si>
    <t>单模光纤，增加B1燃烧性能每米增加百分之几费用</t>
  </si>
  <si>
    <t>32芯室内束状多模万兆OM3-300光缆，增加B1燃烧性能每米增加百分之几费用</t>
  </si>
  <si>
    <t>超五类非屏蔽网线，增加B1燃烧性能每米增加百分之几费用</t>
  </si>
  <si>
    <t>电话线</t>
  </si>
  <si>
    <t>电话线4*0.5，增加B1燃烧性能每米增加百分之几费用</t>
  </si>
  <si>
    <t>六类非屏蔽级网线，增加B1燃烧性能每米增加百分之几费用</t>
  </si>
  <si>
    <t>包组11-装饰材料询价清单</t>
  </si>
  <si>
    <t>渗透底漆</t>
  </si>
  <si>
    <t>1.材料：仿石漆底漆
2.报价需在备注中注明每平米仿石漆用量</t>
  </si>
  <si>
    <t>kg</t>
  </si>
  <si>
    <t>中涂色漆</t>
  </si>
  <si>
    <t>1.材料：仿石漆中涂
2.报价需在备注中注明每平米仿石漆用量</t>
  </si>
  <si>
    <t>仿石漆</t>
  </si>
  <si>
    <t>1.材料：仿石漆
2.报价需在备注中注明每平米仿石漆用量</t>
  </si>
  <si>
    <t>罩光面漆</t>
  </si>
  <si>
    <t>1.材料：仿石漆罩光面漆
2.报价需在备注中注明每平米仿石漆用量</t>
  </si>
  <si>
    <t>高晶板</t>
  </si>
  <si>
    <t>高晶板600×600×15mm</t>
  </si>
  <si>
    <t>高晶板600×1200×15mm</t>
  </si>
  <si>
    <t>橡胶地板</t>
  </si>
  <si>
    <t>1.面层材料品种、规格、颜色:7.5mm厚耐磨PVC抗菌橡胶卷材地胶</t>
  </si>
  <si>
    <t>防撞带</t>
  </si>
  <si>
    <t>1、封头材质：ABS；2、铝材厚度：1.6mm 3、面板材质：304不锈钢；4、工艺：分头注塑成型，面板挤不锈钢、面板厚底：0.8mm</t>
  </si>
  <si>
    <t>银杏叶花纹UVST树脂板</t>
  </si>
  <si>
    <t>1、PETG（环保无毒共聚酯材料）原材料，定制银杏叶花纹使用UV转印工艺印在丝布上，再采用热熔工艺，将打印好图案的丝布热熔夹在PETG树脂板中间，板材背面热熔做上不透底树脂板白底；
2、规格1200*2400*1.7mm；</t>
  </si>
  <si>
    <t>1、PETG（环保无毒共聚酯材料）原材料，定制银杏叶花纹使用UV转印工艺印在丝布上，再采用热熔工艺，将打印好图案的丝布热熔夹在PETG树脂板中间，板材背面热熔做上不透底树脂板白底；
2、规格1200*3000*1.7mm；</t>
  </si>
  <si>
    <t>木质踢脚线</t>
  </si>
  <si>
    <t>1.踢脚线高度:100mm
2.面层材料品种、规格、颜色:仿木纹防火板</t>
  </si>
  <si>
    <t>金属踢脚线</t>
  </si>
  <si>
    <t>1.踢脚线高度:100mm
2.面层材料品种、规格、颜色:1.5mm厚304不锈钢踢脚</t>
  </si>
  <si>
    <t>金属装饰线</t>
  </si>
  <si>
    <t>1.规格100*2.0厚灰色打砂不锈钢装饰线条</t>
  </si>
  <si>
    <t>1.规格50*2.0厚灰色打砂不锈钢装饰线条</t>
  </si>
  <si>
    <t>L型隔帘轨道</t>
  </si>
  <si>
    <t>2.4（m）*1.8（m）</t>
  </si>
  <si>
    <t>U型输液轨道</t>
  </si>
  <si>
    <t>1.8m*1.8m*0.8m</t>
  </si>
  <si>
    <t>轨道大转角</t>
  </si>
  <si>
    <t>15.7cm*15.7cm</t>
  </si>
  <si>
    <t>轨道小转角</t>
  </si>
  <si>
    <t>6.7cm*6.7cm</t>
  </si>
  <si>
    <t>中空玻璃充氩气</t>
  </si>
  <si>
    <t>中空玻璃充氩气每平米费用</t>
  </si>
  <si>
    <t>隔音材料</t>
  </si>
  <si>
    <t>隔音门</t>
  </si>
  <si>
    <t>1、门框1.2厚，门扇0.8厚；2、20mm厚隔音棉；3、10mm厚隔音板；4、2.0mm钢板喷涂+阻尼板；5、3厘轴承合页、密封条；6、其它配件；</t>
  </si>
  <si>
    <t>隔音窗</t>
  </si>
  <si>
    <t>1、1.8厚铝材；2、4分吸音棉、1分吸音板；3、0.8厚不锈钢盖板；4、中空玻璃6mm白玻+12A+6mm白玻；5、其它配件；</t>
  </si>
  <si>
    <t>隔音墙</t>
  </si>
  <si>
    <t>1、0.8厚钢龙骨；2、10mm厚隔音板；3、2.0mm钢板喷涂+阻尼板；4、20mm厚隔音棉；5、40mm厚空气阻尼层；6、1.2厚成品铝板挂件；7、2.0厚吸音铝板；8、其它配件；</t>
  </si>
  <si>
    <t>隔音天棚</t>
  </si>
  <si>
    <t>1、0.8厚钢龙骨；2、10mm厚隔音板内顶板；3、20mm厚隔音棉；4、10mm厚隔音板；5、其它配件；</t>
  </si>
  <si>
    <t>隔音地板</t>
  </si>
  <si>
    <t>1、10mm厚隔音板；2、10mm厚隔音棉；3、20mm厚隔音棉；4、地面材料5、内减震垫6、外减震垫50mm；7、钢垫板5mm8、其它配件；</t>
  </si>
  <si>
    <t>包组12-UPS电源设备询价清单</t>
  </si>
  <si>
    <t>不间断电源UPS设备</t>
  </si>
  <si>
    <t>不间断电源UPS</t>
  </si>
  <si>
    <t>1.类型:UPS 在线式,带旁路
2.规格、型号:在线式不间断电源 250kVA~380V(后备时间=30min)</t>
  </si>
  <si>
    <t>1.类型:UPS 在线式,带旁路
2.规格、型号:在线式不间断电源 100kVA~380V(后备时间=30min)</t>
  </si>
  <si>
    <t>1.类型:UPS 在线式,带旁路
2.规格、型号:在线式不间断电源 200kVA~380V(后备时间=30min)</t>
  </si>
  <si>
    <t>1.类型:UPS 在线式,带旁路
2.规格、型号:在线式不间断电源 10kVA~380V(后备时间=30min)</t>
  </si>
  <si>
    <t>包组13-电线电缆询价清单</t>
  </si>
  <si>
    <t>电缆电线</t>
  </si>
  <si>
    <t>电线</t>
  </si>
  <si>
    <t>增加B1燃烧性能每米增加百分之几费用</t>
  </si>
  <si>
    <t>电缆</t>
  </si>
  <si>
    <t>包组14-衰变池和预处理池询价清单</t>
  </si>
  <si>
    <t>核医学衰变池电源柜SBCAP-0</t>
  </si>
  <si>
    <t>1.名称:核医学衰变池配电柜SBCAP-0
2.规格:落地式，参数详图纸
3.基础形式、材质、规格:300mm砼基础</t>
  </si>
  <si>
    <t>核医学衰变池控制柜</t>
  </si>
  <si>
    <t>1.名称:核医学衰变池控制柜SBAC1SBAC2SBAC3
2.规格:落地式，参数详图纸
3.基础形式、材质、规格:300mm砼基础</t>
  </si>
  <si>
    <t>核医学PLC控制柜</t>
  </si>
  <si>
    <t>1.名称:核医学PLC控制柜
2.规格:落地式
3.基础形式、材质、规格:300mm砼基础</t>
  </si>
  <si>
    <t>污水处理控制柜</t>
  </si>
  <si>
    <t>1.名称:污水处理PLC控制柜
2.规格:800*200*1000，参数详图纸
3.基础形式、材质、规格:砼基础</t>
  </si>
  <si>
    <t>安全监测装置</t>
  </si>
  <si>
    <t>1.名称:pH在线监测仪，参数详图纸</t>
  </si>
  <si>
    <t>药剂罐</t>
  </si>
  <si>
    <t>1.型号、规格:药剂罐PE 200L，参数详图纸</t>
  </si>
  <si>
    <t>1.名称:污水处理控制柜
2.规格:800*200*1000，参数详图纸
3.基础形式、材质、规格:砼基础</t>
  </si>
  <si>
    <t>排污泵</t>
  </si>
  <si>
    <t>1.名称:排污泵配不锈钢耦合器
2.规格:80JYWQ-30-20-1600-5.5，参数详图纸</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</si>
</sst>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 numFmtId="179" formatCode="0.00_);[Red]\(0.00\)"/>
    <numFmt numFmtId="180" formatCode="\¥#,##0.00;\¥\-#,##0.00"/>
    <numFmt numFmtId="181" formatCode="[DBNum2][$RMB]General;[Red][DBNum2][$RMB]General"/>
  </numFmts>
  <fonts count="77">
    <font>
      <sz val="11"/>
      <color theme="1"/>
      <name val="宋体"/>
      <charset val="134"/>
      <scheme val="minor"/>
    </font>
    <font>
      <b/>
      <sz val="16"/>
      <color theme="1"/>
      <name val="宋体"/>
      <charset val="134"/>
      <scheme val="minor"/>
    </font>
    <font>
      <b/>
      <sz val="12"/>
      <color theme="1"/>
      <name val="宋体"/>
      <charset val="134"/>
      <scheme val="minor"/>
    </font>
    <font>
      <b/>
      <sz val="11"/>
      <color theme="1"/>
      <name val="宋体"/>
      <charset val="134"/>
      <scheme val="minor"/>
    </font>
    <font>
      <sz val="11"/>
      <name val="宋体"/>
      <charset val="134"/>
    </font>
    <font>
      <b/>
      <sz val="10"/>
      <color theme="1"/>
      <name val="宋体"/>
      <charset val="134"/>
      <scheme val="minor"/>
    </font>
    <font>
      <sz val="10"/>
      <color theme="1"/>
      <name val="宋体"/>
      <charset val="134"/>
      <scheme val="minor"/>
    </font>
    <font>
      <sz val="11"/>
      <color rgb="FF000000"/>
      <name val="宋体"/>
      <charset val="204"/>
    </font>
    <font>
      <sz val="11"/>
      <color theme="1"/>
      <name val="宋体"/>
      <charset val="134"/>
    </font>
    <font>
      <sz val="10"/>
      <name val="宋体"/>
      <charset val="134"/>
    </font>
    <font>
      <sz val="11"/>
      <name val="宋体"/>
      <charset val="134"/>
      <scheme val="minor"/>
    </font>
    <font>
      <sz val="10"/>
      <color rgb="FFFF0000"/>
      <name val="宋体"/>
      <charset val="134"/>
      <scheme val="minor"/>
    </font>
    <font>
      <sz val="11"/>
      <color rgb="FFFF0000"/>
      <name val="宋体"/>
      <charset val="134"/>
      <scheme val="minor"/>
    </font>
    <font>
      <b/>
      <sz val="16"/>
      <color theme="1"/>
      <name val="宋体"/>
      <charset val="134"/>
    </font>
    <font>
      <b/>
      <sz val="14"/>
      <name val="宋体"/>
      <charset val="134"/>
      <scheme val="minor"/>
    </font>
    <font>
      <b/>
      <sz val="14"/>
      <name val="宋体"/>
      <charset val="134"/>
    </font>
    <font>
      <b/>
      <sz val="12"/>
      <name val="宋体"/>
      <charset val="134"/>
      <scheme val="minor"/>
    </font>
    <font>
      <b/>
      <sz val="11"/>
      <name val="宋体"/>
      <charset val="134"/>
      <scheme val="minor"/>
    </font>
    <font>
      <b/>
      <sz val="11"/>
      <name val="宋体"/>
      <charset val="134"/>
    </font>
    <font>
      <sz val="10.5"/>
      <name val="宋体"/>
      <charset val="134"/>
      <scheme val="minor"/>
    </font>
    <font>
      <sz val="12"/>
      <name val="宋体"/>
      <charset val="134"/>
    </font>
    <font>
      <sz val="11"/>
      <color rgb="FF000000"/>
      <name val="SimSun"/>
      <charset val="134"/>
    </font>
    <font>
      <sz val="11"/>
      <name val="SimSun"/>
      <charset val="134"/>
    </font>
    <font>
      <sz val="11"/>
      <color rgb="FF000000"/>
      <name val="宋体"/>
      <charset val="134"/>
    </font>
    <font>
      <sz val="11"/>
      <color rgb="FF000000"/>
      <name val="Arial"/>
      <charset val="134"/>
    </font>
    <font>
      <b/>
      <sz val="14"/>
      <color theme="1"/>
      <name val="宋体"/>
      <charset val="134"/>
      <scheme val="minor"/>
    </font>
    <font>
      <b/>
      <sz val="10"/>
      <name val="宋体"/>
      <charset val="134"/>
      <scheme val="minor"/>
    </font>
    <font>
      <b/>
      <sz val="12"/>
      <name val="宋体"/>
      <charset val="134"/>
    </font>
    <font>
      <b/>
      <sz val="16"/>
      <name val="宋体"/>
      <charset val="134"/>
      <scheme val="minor"/>
    </font>
    <font>
      <b/>
      <sz val="12"/>
      <color theme="1"/>
      <name val="宋体"/>
      <charset val="134"/>
      <scheme val="major"/>
    </font>
    <font>
      <b/>
      <sz val="12"/>
      <name val="宋体"/>
      <charset val="134"/>
      <scheme val="major"/>
    </font>
    <font>
      <sz val="12"/>
      <color theme="1"/>
      <name val="宋体"/>
      <charset val="134"/>
      <scheme val="major"/>
    </font>
    <font>
      <sz val="11"/>
      <color theme="1"/>
      <name val="宋体"/>
      <charset val="134"/>
      <scheme val="major"/>
    </font>
    <font>
      <sz val="11"/>
      <name val="宋体"/>
      <charset val="134"/>
      <scheme val="major"/>
    </font>
    <font>
      <b/>
      <sz val="11"/>
      <color theme="1"/>
      <name val="宋体"/>
      <charset val="134"/>
      <scheme val="major"/>
    </font>
    <font>
      <b/>
      <sz val="10"/>
      <name val="宋体"/>
      <charset val="134"/>
    </font>
    <font>
      <b/>
      <sz val="14"/>
      <color theme="1"/>
      <name val="宋体"/>
      <charset val="134"/>
    </font>
    <font>
      <b/>
      <sz val="10"/>
      <color indexed="8"/>
      <name val="宋体"/>
      <charset val="134"/>
    </font>
    <font>
      <sz val="12"/>
      <color indexed="10"/>
      <name val="宋体"/>
      <charset val="134"/>
    </font>
    <font>
      <sz val="10"/>
      <name val="宋体"/>
      <charset val="134"/>
      <scheme val="minor"/>
    </font>
    <font>
      <sz val="10"/>
      <color indexed="10"/>
      <name val="宋体"/>
      <charset val="134"/>
    </font>
    <font>
      <sz val="10"/>
      <color indexed="8"/>
      <name val="宋体"/>
      <charset val="134"/>
    </font>
    <font>
      <sz val="10"/>
      <color theme="1"/>
      <name val="宋体"/>
      <charset val="134"/>
    </font>
    <font>
      <sz val="10"/>
      <name val="Arial Unicode MS"/>
      <charset val="134"/>
    </font>
    <font>
      <b/>
      <sz val="11"/>
      <color theme="1"/>
      <name val="宋体"/>
      <charset val="134"/>
    </font>
    <font>
      <b/>
      <sz val="11"/>
      <color rgb="FF000000"/>
      <name val="宋体"/>
      <charset val="204"/>
    </font>
    <font>
      <b/>
      <sz val="11"/>
      <color rgb="FF000000"/>
      <name val="宋体"/>
      <charset val="134"/>
    </font>
    <font>
      <sz val="16"/>
      <color theme="1"/>
      <name val="宋体"/>
      <charset val="134"/>
    </font>
    <font>
      <b/>
      <sz val="10"/>
      <color theme="1"/>
      <name val="宋体"/>
      <charset val="134"/>
    </font>
    <font>
      <b/>
      <sz val="10"/>
      <color theme="1"/>
      <name val="微软雅黑"/>
      <charset val="134"/>
    </font>
    <font>
      <b/>
      <sz val="12"/>
      <color theme="1"/>
      <name val="宋体"/>
      <charset val="134"/>
    </font>
    <font>
      <u/>
      <sz val="11"/>
      <color rgb="FF0000FF"/>
      <name val="宋体"/>
      <charset val="0"/>
      <scheme val="minor"/>
    </font>
    <font>
      <sz val="10"/>
      <color rgb="FF000000"/>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rgb="FF006100"/>
      <name val="宋体"/>
      <charset val="134"/>
      <scheme val="minor"/>
    </font>
    <font>
      <sz val="9"/>
      <color theme="1"/>
      <name val="宋体"/>
      <charset val="134"/>
      <scheme val="minor"/>
    </font>
    <font>
      <sz val="11"/>
      <color indexed="8"/>
      <name val="宋体"/>
      <charset val="134"/>
    </font>
    <font>
      <sz val="10"/>
      <name val="Arial"/>
      <charset val="134"/>
    </font>
    <font>
      <vertAlign val="superscript"/>
      <sz val="10"/>
      <name val="宋体"/>
      <charset val="134"/>
      <scheme val="minor"/>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0" fillId="3" borderId="16"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17" applyNumberFormat="0" applyFill="0" applyAlignment="0" applyProtection="0">
      <alignment vertical="center"/>
    </xf>
    <xf numFmtId="0" fontId="58" fillId="0" borderId="17" applyNumberFormat="0" applyFill="0" applyAlignment="0" applyProtection="0">
      <alignment vertical="center"/>
    </xf>
    <xf numFmtId="0" fontId="59" fillId="0" borderId="18" applyNumberFormat="0" applyFill="0" applyAlignment="0" applyProtection="0">
      <alignment vertical="center"/>
    </xf>
    <xf numFmtId="0" fontId="59" fillId="0" borderId="0" applyNumberFormat="0" applyFill="0" applyBorder="0" applyAlignment="0" applyProtection="0">
      <alignment vertical="center"/>
    </xf>
    <xf numFmtId="0" fontId="60" fillId="4" borderId="19" applyNumberFormat="0" applyAlignment="0" applyProtection="0">
      <alignment vertical="center"/>
    </xf>
    <xf numFmtId="0" fontId="61" fillId="5" borderId="20" applyNumberFormat="0" applyAlignment="0" applyProtection="0">
      <alignment vertical="center"/>
    </xf>
    <xf numFmtId="0" fontId="62" fillId="5" borderId="19" applyNumberFormat="0" applyAlignment="0" applyProtection="0">
      <alignment vertical="center"/>
    </xf>
    <xf numFmtId="0" fontId="63" fillId="6" borderId="21" applyNumberFormat="0" applyAlignment="0" applyProtection="0">
      <alignment vertical="center"/>
    </xf>
    <xf numFmtId="0" fontId="64" fillId="0" borderId="22" applyNumberFormat="0" applyFill="0" applyAlignment="0" applyProtection="0">
      <alignment vertical="center"/>
    </xf>
    <xf numFmtId="0" fontId="65" fillId="0" borderId="23" applyNumberFormat="0" applyFill="0" applyAlignment="0" applyProtection="0">
      <alignment vertical="center"/>
    </xf>
    <xf numFmtId="0" fontId="66" fillId="7" borderId="0" applyNumberFormat="0" applyBorder="0" applyAlignment="0" applyProtection="0">
      <alignment vertical="center"/>
    </xf>
    <xf numFmtId="0" fontId="67" fillId="8" borderId="0" applyNumberFormat="0" applyBorder="0" applyAlignment="0" applyProtection="0">
      <alignment vertical="center"/>
    </xf>
    <xf numFmtId="0" fontId="68" fillId="9" borderId="0" applyNumberFormat="0" applyBorder="0" applyAlignment="0" applyProtection="0">
      <alignment vertical="center"/>
    </xf>
    <xf numFmtId="0" fontId="69" fillId="10" borderId="0" applyNumberFormat="0" applyBorder="0" applyAlignment="0" applyProtection="0">
      <alignment vertical="center"/>
    </xf>
    <xf numFmtId="0" fontId="70" fillId="11" borderId="0" applyNumberFormat="0" applyBorder="0" applyAlignment="0" applyProtection="0">
      <alignment vertical="center"/>
    </xf>
    <xf numFmtId="0" fontId="70" fillId="12" borderId="0" applyNumberFormat="0" applyBorder="0" applyAlignment="0" applyProtection="0">
      <alignment vertical="center"/>
    </xf>
    <xf numFmtId="0" fontId="69" fillId="13" borderId="0" applyNumberFormat="0" applyBorder="0" applyAlignment="0" applyProtection="0">
      <alignment vertical="center"/>
    </xf>
    <xf numFmtId="0" fontId="69" fillId="14" borderId="0" applyNumberFormat="0" applyBorder="0" applyAlignment="0" applyProtection="0">
      <alignment vertical="center"/>
    </xf>
    <xf numFmtId="0" fontId="70" fillId="15" borderId="0" applyNumberFormat="0" applyBorder="0" applyAlignment="0" applyProtection="0">
      <alignment vertical="center"/>
    </xf>
    <xf numFmtId="0" fontId="70" fillId="16" borderId="0" applyNumberFormat="0" applyBorder="0" applyAlignment="0" applyProtection="0">
      <alignment vertical="center"/>
    </xf>
    <xf numFmtId="0" fontId="69" fillId="17" borderId="0" applyNumberFormat="0" applyBorder="0" applyAlignment="0" applyProtection="0">
      <alignment vertical="center"/>
    </xf>
    <xf numFmtId="0" fontId="69" fillId="18" borderId="0" applyNumberFormat="0" applyBorder="0" applyAlignment="0" applyProtection="0">
      <alignment vertical="center"/>
    </xf>
    <xf numFmtId="0" fontId="70" fillId="19" borderId="0" applyNumberFormat="0" applyBorder="0" applyAlignment="0" applyProtection="0">
      <alignment vertical="center"/>
    </xf>
    <xf numFmtId="0" fontId="70" fillId="20" borderId="0" applyNumberFormat="0" applyBorder="0" applyAlignment="0" applyProtection="0">
      <alignment vertical="center"/>
    </xf>
    <xf numFmtId="0" fontId="69" fillId="21" borderId="0" applyNumberFormat="0" applyBorder="0" applyAlignment="0" applyProtection="0">
      <alignment vertical="center"/>
    </xf>
    <xf numFmtId="0" fontId="69" fillId="22" borderId="0" applyNumberFormat="0" applyBorder="0" applyAlignment="0" applyProtection="0">
      <alignment vertical="center"/>
    </xf>
    <xf numFmtId="0" fontId="70" fillId="23" borderId="0" applyNumberFormat="0" applyBorder="0" applyAlignment="0" applyProtection="0">
      <alignment vertical="center"/>
    </xf>
    <xf numFmtId="0" fontId="70" fillId="24" borderId="0" applyNumberFormat="0" applyBorder="0" applyAlignment="0" applyProtection="0">
      <alignment vertical="center"/>
    </xf>
    <xf numFmtId="0" fontId="69" fillId="25" borderId="0" applyNumberFormat="0" applyBorder="0" applyAlignment="0" applyProtection="0">
      <alignment vertical="center"/>
    </xf>
    <xf numFmtId="0" fontId="69" fillId="26" borderId="0" applyNumberFormat="0" applyBorder="0" applyAlignment="0" applyProtection="0">
      <alignment vertical="center"/>
    </xf>
    <xf numFmtId="0" fontId="70" fillId="27" borderId="0" applyNumberFormat="0" applyBorder="0" applyAlignment="0" applyProtection="0">
      <alignment vertical="center"/>
    </xf>
    <xf numFmtId="0" fontId="70" fillId="28" borderId="0" applyNumberFormat="0" applyBorder="0" applyAlignment="0" applyProtection="0">
      <alignment vertical="center"/>
    </xf>
    <xf numFmtId="0" fontId="69" fillId="29" borderId="0" applyNumberFormat="0" applyBorder="0" applyAlignment="0" applyProtection="0">
      <alignment vertical="center"/>
    </xf>
    <xf numFmtId="0" fontId="69" fillId="30" borderId="0" applyNumberFormat="0" applyBorder="0" applyAlignment="0" applyProtection="0">
      <alignment vertical="center"/>
    </xf>
    <xf numFmtId="0" fontId="70" fillId="31" borderId="0" applyNumberFormat="0" applyBorder="0" applyAlignment="0" applyProtection="0">
      <alignment vertical="center"/>
    </xf>
    <xf numFmtId="0" fontId="70" fillId="32" borderId="0" applyNumberFormat="0" applyBorder="0" applyAlignment="0" applyProtection="0">
      <alignment vertical="center"/>
    </xf>
    <xf numFmtId="0" fontId="69" fillId="33" borderId="0" applyNumberFormat="0" applyBorder="0" applyAlignment="0" applyProtection="0">
      <alignment vertical="center"/>
    </xf>
    <xf numFmtId="0" fontId="71" fillId="0" borderId="0">
      <alignment vertical="center"/>
      <protection locked="0"/>
    </xf>
    <xf numFmtId="0" fontId="72" fillId="7" borderId="0" applyNumberFormat="0" applyBorder="0" applyAlignment="0" applyProtection="0">
      <alignment vertical="center"/>
    </xf>
    <xf numFmtId="0" fontId="73" fillId="0" borderId="0"/>
    <xf numFmtId="0" fontId="20" fillId="0" borderId="0">
      <alignment vertical="center"/>
    </xf>
    <xf numFmtId="0" fontId="20" fillId="0" borderId="0"/>
    <xf numFmtId="0" fontId="20" fillId="0" borderId="0">
      <alignment vertical="center"/>
    </xf>
    <xf numFmtId="0" fontId="20" fillId="0" borderId="0">
      <alignment vertical="center"/>
    </xf>
    <xf numFmtId="0" fontId="0" fillId="0" borderId="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0" fontId="20" fillId="0" borderId="0"/>
    <xf numFmtId="0" fontId="75" fillId="0" borderId="0">
      <alignment vertical="center"/>
    </xf>
  </cellStyleXfs>
  <cellXfs count="28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left" vertical="center"/>
    </xf>
    <xf numFmtId="0" fontId="0" fillId="2"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3" fillId="0" borderId="1" xfId="0" applyFont="1" applyBorder="1" applyAlignment="1">
      <alignment vertical="center" wrapText="1"/>
    </xf>
    <xf numFmtId="0" fontId="4" fillId="0" borderId="4" xfId="51" applyFont="1" applyFill="1" applyBorder="1" applyAlignment="1">
      <alignment horizontal="center" vertical="center" wrapText="1"/>
    </xf>
    <xf numFmtId="0" fontId="4" fillId="0" borderId="4" xfId="51"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lignmen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176" fontId="6" fillId="0" borderId="1" xfId="0" applyNumberFormat="1" applyFont="1" applyBorder="1" applyAlignment="1">
      <alignment horizontal="center" vertical="center"/>
    </xf>
    <xf numFmtId="0" fontId="6" fillId="0" borderId="1" xfId="0" applyFont="1" applyBorder="1">
      <alignment vertical="center"/>
    </xf>
    <xf numFmtId="176" fontId="6" fillId="2"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0" fillId="0" borderId="0" xfId="0" applyAlignment="1">
      <alignment vertical="center" wrapText="1"/>
    </xf>
    <xf numFmtId="0" fontId="0" fillId="0" borderId="0" xfId="0" applyAlignment="1">
      <alignment horizontal="center" vertical="center" wrapText="1"/>
    </xf>
    <xf numFmtId="0" fontId="0" fillId="2" borderId="1" xfId="0" applyFill="1" applyBorder="1">
      <alignment vertical="center"/>
    </xf>
    <xf numFmtId="0" fontId="4" fillId="0" borderId="1" xfId="0" applyFont="1" applyBorder="1" applyAlignment="1">
      <alignment horizontal="center" vertical="center" wrapText="1"/>
    </xf>
    <xf numFmtId="0" fontId="0" fillId="0" borderId="1" xfId="0" applyFill="1" applyBorder="1" applyAlignment="1">
      <alignment vertical="center" wrapText="1"/>
    </xf>
    <xf numFmtId="0" fontId="0" fillId="0" borderId="1" xfId="0" applyFill="1" applyBorder="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0" fillId="0" borderId="1" xfId="0" applyFill="1" applyBorder="1" applyAlignment="1">
      <alignment horizontal="center" vertical="center"/>
    </xf>
    <xf numFmtId="0" fontId="7"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vertical="center"/>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4" fillId="0" borderId="1" xfId="51" applyFont="1" applyFill="1" applyBorder="1" applyAlignment="1">
      <alignment horizontal="center" vertical="center" wrapText="1"/>
    </xf>
    <xf numFmtId="0" fontId="4" fillId="0" borderId="1" xfId="51" applyFont="1" applyFill="1" applyBorder="1" applyAlignment="1">
      <alignment vertical="center" wrapText="1"/>
    </xf>
    <xf numFmtId="0" fontId="3" fillId="0" borderId="3" xfId="0" applyFont="1" applyBorder="1" applyAlignment="1">
      <alignment horizontal="center" vertical="center" wrapText="1"/>
    </xf>
    <xf numFmtId="0" fontId="3" fillId="0" borderId="1" xfId="0" applyFont="1" applyBorder="1" applyAlignment="1">
      <alignment vertical="center"/>
    </xf>
    <xf numFmtId="0" fontId="9" fillId="0" borderId="4" xfId="51" applyFont="1" applyFill="1" applyBorder="1" applyAlignment="1">
      <alignment horizontal="center" vertical="center" wrapText="1"/>
    </xf>
    <xf numFmtId="0" fontId="9" fillId="0" borderId="4" xfId="51" applyFont="1" applyFill="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lignment vertical="center"/>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3" fillId="0" borderId="1" xfId="0" applyFont="1" applyBorder="1">
      <alignment vertical="center"/>
    </xf>
    <xf numFmtId="0" fontId="8" fillId="0" borderId="0" xfId="0" applyFont="1">
      <alignment vertical="center"/>
    </xf>
    <xf numFmtId="0" fontId="13" fillId="0" borderId="0" xfId="0" applyFont="1" applyAlignment="1">
      <alignment horizontal="center"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8" fillId="0" borderId="1" xfId="0" applyFont="1" applyBorder="1" applyAlignment="1">
      <alignment vertical="center" wrapText="1"/>
    </xf>
    <xf numFmtId="0" fontId="10" fillId="0" borderId="6" xfId="0" applyFont="1" applyFill="1" applyBorder="1" applyAlignment="1">
      <alignment horizontal="center" vertical="center"/>
    </xf>
    <xf numFmtId="0" fontId="4" fillId="0" borderId="7" xfId="51" applyFont="1" applyFill="1" applyBorder="1" applyAlignment="1">
      <alignment horizontal="left" vertical="center" wrapText="1"/>
    </xf>
    <xf numFmtId="0" fontId="10" fillId="0" borderId="6" xfId="0" applyFont="1" applyFill="1" applyBorder="1" applyAlignment="1">
      <alignment horizontal="center" vertical="center" wrapText="1"/>
    </xf>
    <xf numFmtId="0" fontId="8" fillId="0" borderId="6" xfId="0" applyFont="1" applyBorder="1" applyAlignment="1">
      <alignment vertical="center" wrapText="1"/>
    </xf>
    <xf numFmtId="0" fontId="9" fillId="0" borderId="7" xfId="51" applyFont="1" applyFill="1" applyBorder="1" applyAlignment="1">
      <alignment horizontal="center" vertical="center" wrapText="1"/>
    </xf>
    <xf numFmtId="0" fontId="4" fillId="0" borderId="1" xfId="51" applyFont="1" applyFill="1" applyBorder="1" applyAlignment="1">
      <alignment horizontal="left" vertical="center" wrapText="1"/>
    </xf>
    <xf numFmtId="0" fontId="9" fillId="0" borderId="1" xfId="5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17"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0" borderId="8"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0" fillId="0" borderId="9" xfId="0" applyFont="1" applyFill="1" applyBorder="1" applyAlignment="1">
      <alignment horizontal="center" vertical="center"/>
    </xf>
    <xf numFmtId="0" fontId="4" fillId="0" borderId="6"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0" xfId="0" applyNumberFormat="1" applyFont="1" applyFill="1" applyBorder="1" applyAlignment="1">
      <alignment horizontal="center" vertical="center" wrapText="1"/>
    </xf>
    <xf numFmtId="0" fontId="17" fillId="2" borderId="6" xfId="0" applyFont="1" applyFill="1" applyBorder="1" applyAlignment="1">
      <alignment horizontal="center" vertical="center"/>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21" fillId="2" borderId="1" xfId="0"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0" fontId="4" fillId="2" borderId="1" xfId="0" applyFont="1" applyFill="1" applyBorder="1" applyAlignment="1">
      <alignment horizontal="left" vertical="center"/>
    </xf>
    <xf numFmtId="0" fontId="22" fillId="0" borderId="10" xfId="0" applyNumberFormat="1" applyFont="1" applyFill="1" applyBorder="1" applyAlignment="1">
      <alignment horizontal="center" vertical="center" wrapText="1"/>
    </xf>
    <xf numFmtId="0" fontId="4" fillId="0" borderId="1" xfId="0" applyFont="1" applyFill="1" applyBorder="1" applyAlignment="1">
      <alignment horizontal="left" vertical="center"/>
    </xf>
    <xf numFmtId="0" fontId="23" fillId="0" borderId="10" xfId="0" applyNumberFormat="1" applyFont="1" applyFill="1" applyBorder="1" applyAlignment="1">
      <alignment horizontal="center" vertical="center" wrapText="1"/>
    </xf>
    <xf numFmtId="177" fontId="24" fillId="0" borderId="10" xfId="0" applyNumberFormat="1" applyFont="1" applyFill="1" applyBorder="1" applyAlignment="1">
      <alignment horizontal="center" vertical="center" wrapText="1"/>
    </xf>
    <xf numFmtId="0" fontId="24" fillId="0" borderId="10" xfId="0" applyNumberFormat="1" applyFont="1" applyFill="1" applyBorder="1" applyAlignment="1">
      <alignment horizontal="center" vertical="center" wrapText="1"/>
    </xf>
    <xf numFmtId="177" fontId="21" fillId="0" borderId="10" xfId="0" applyNumberFormat="1"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horizontal="center" vertical="center"/>
    </xf>
    <xf numFmtId="0" fontId="25" fillId="0" borderId="0" xfId="0" applyFont="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3" fontId="5" fillId="0" borderId="1" xfId="0" applyNumberFormat="1" applyFont="1" applyFill="1" applyBorder="1" applyAlignment="1">
      <alignment horizontal="center" vertical="center"/>
    </xf>
    <xf numFmtId="43" fontId="6" fillId="2"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vertical="center"/>
    </xf>
    <xf numFmtId="43" fontId="6" fillId="2" borderId="1" xfId="0" applyNumberFormat="1" applyFont="1" applyFill="1" applyBorder="1" applyAlignment="1">
      <alignment vertical="center"/>
    </xf>
    <xf numFmtId="0" fontId="6" fillId="0" borderId="1" xfId="0" applyFont="1" applyFill="1" applyBorder="1" applyAlignment="1">
      <alignment vertical="center"/>
    </xf>
    <xf numFmtId="43" fontId="6" fillId="0" borderId="1" xfId="0" applyNumberFormat="1" applyFont="1" applyFill="1" applyBorder="1" applyAlignment="1">
      <alignment vertical="center"/>
    </xf>
    <xf numFmtId="0" fontId="26" fillId="2" borderId="1" xfId="0" applyFont="1" applyFill="1" applyBorder="1" applyAlignment="1">
      <alignment horizontal="center" vertical="center"/>
    </xf>
    <xf numFmtId="0" fontId="26" fillId="2" borderId="1" xfId="0" applyFont="1" applyFill="1" applyBorder="1" applyAlignment="1">
      <alignment horizontal="left" vertical="center"/>
    </xf>
    <xf numFmtId="0" fontId="26" fillId="2"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0" fillId="0" borderId="1" xfId="0" applyFont="1" applyFill="1" applyBorder="1" applyAlignment="1">
      <alignment horizontal="left" vertical="center"/>
    </xf>
    <xf numFmtId="0" fontId="17" fillId="2" borderId="1" xfId="0" applyFont="1" applyFill="1" applyBorder="1" applyAlignment="1">
      <alignment horizontal="left" vertical="center"/>
    </xf>
    <xf numFmtId="0" fontId="17" fillId="2" borderId="1" xfId="0" applyFont="1" applyFill="1" applyBorder="1" applyAlignment="1">
      <alignment horizontal="center" vertical="center" wrapText="1"/>
    </xf>
    <xf numFmtId="0" fontId="10" fillId="0" borderId="0" xfId="0" applyFont="1">
      <alignment vertical="center"/>
    </xf>
    <xf numFmtId="0" fontId="28" fillId="0" borderId="0" xfId="0" applyFont="1" applyAlignment="1">
      <alignment horizontal="center" vertical="center"/>
    </xf>
    <xf numFmtId="0" fontId="29" fillId="0" borderId="1" xfId="0" applyFont="1" applyBorder="1" applyAlignment="1">
      <alignment horizontal="center" vertical="center"/>
    </xf>
    <xf numFmtId="0" fontId="30" fillId="0" borderId="1" xfId="0" applyFont="1" applyBorder="1" applyAlignment="1">
      <alignment horizontal="center" vertical="center"/>
    </xf>
    <xf numFmtId="0" fontId="29" fillId="0" borderId="1" xfId="0" applyFont="1" applyBorder="1" applyAlignment="1">
      <alignment horizontal="center" vertical="center" wrapText="1"/>
    </xf>
    <xf numFmtId="0" fontId="31" fillId="2" borderId="1" xfId="0" applyFont="1" applyFill="1" applyBorder="1" applyAlignment="1">
      <alignment horizontal="center" vertical="center"/>
    </xf>
    <xf numFmtId="0" fontId="29" fillId="2" borderId="2" xfId="0" applyFont="1" applyFill="1" applyBorder="1" applyAlignment="1">
      <alignment horizontal="center" vertical="center"/>
    </xf>
    <xf numFmtId="0" fontId="30" fillId="2" borderId="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3" xfId="0" applyFont="1" applyFill="1" applyBorder="1" applyAlignment="1">
      <alignment horizontal="center" vertical="center"/>
    </xf>
    <xf numFmtId="0" fontId="32" fillId="2" borderId="1" xfId="0" applyFont="1" applyFill="1" applyBorder="1" applyAlignment="1">
      <alignment vertical="center" wrapText="1"/>
    </xf>
    <xf numFmtId="0" fontId="32" fillId="2" borderId="1" xfId="0" applyFont="1" applyFill="1" applyBorder="1">
      <alignment vertical="center"/>
    </xf>
    <xf numFmtId="0" fontId="32" fillId="0" borderId="1" xfId="0" applyFont="1" applyBorder="1" applyAlignment="1">
      <alignment horizontal="center" vertical="center"/>
    </xf>
    <xf numFmtId="0" fontId="33" fillId="0" borderId="1" xfId="0" applyFont="1" applyFill="1" applyBorder="1" applyAlignment="1">
      <alignment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center" vertical="center"/>
    </xf>
    <xf numFmtId="0" fontId="32" fillId="0" borderId="1" xfId="0" applyFont="1" applyBorder="1" applyAlignment="1">
      <alignment vertical="center" wrapText="1"/>
    </xf>
    <xf numFmtId="0" fontId="32" fillId="0" borderId="1" xfId="0" applyFont="1" applyBorder="1">
      <alignment vertical="center"/>
    </xf>
    <xf numFmtId="176" fontId="33" fillId="0" borderId="1" xfId="0" applyNumberFormat="1" applyFont="1" applyFill="1" applyBorder="1" applyAlignment="1">
      <alignment horizontal="center" vertical="center"/>
    </xf>
    <xf numFmtId="0" fontId="33" fillId="0" borderId="1" xfId="0" applyFont="1" applyBorder="1" applyAlignment="1">
      <alignment horizontal="center" vertical="center"/>
    </xf>
    <xf numFmtId="0" fontId="32" fillId="2" borderId="1" xfId="0" applyFont="1" applyFill="1" applyBorder="1" applyAlignment="1">
      <alignment horizontal="center" vertical="center"/>
    </xf>
    <xf numFmtId="0" fontId="29" fillId="2" borderId="2"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4" fillId="2" borderId="1" xfId="0" applyFont="1" applyFill="1" applyBorder="1">
      <alignment vertical="center"/>
    </xf>
    <xf numFmtId="0" fontId="34" fillId="0" borderId="1" xfId="0" applyFont="1" applyFill="1" applyBorder="1" applyAlignment="1">
      <alignment horizontal="center" vertical="center"/>
    </xf>
    <xf numFmtId="0" fontId="35" fillId="0" borderId="1" xfId="51" applyFont="1" applyFill="1" applyBorder="1" applyAlignment="1">
      <alignment horizontal="left" vertical="center" wrapText="1"/>
    </xf>
    <xf numFmtId="0" fontId="9" fillId="0" borderId="1" xfId="51" applyFont="1" applyFill="1" applyBorder="1" applyAlignment="1">
      <alignment horizontal="left" vertical="center" wrapText="1"/>
    </xf>
    <xf numFmtId="0" fontId="9" fillId="0" borderId="1" xfId="51" applyFont="1" applyFill="1" applyBorder="1" applyAlignment="1">
      <alignment horizontal="right" vertical="center" wrapText="1"/>
    </xf>
    <xf numFmtId="0" fontId="32" fillId="0" borderId="1" xfId="0" applyFont="1" applyFill="1" applyBorder="1" applyAlignment="1">
      <alignment horizontal="center" vertical="center"/>
    </xf>
    <xf numFmtId="0" fontId="3" fillId="2" borderId="1" xfId="0" applyFont="1" applyFill="1" applyBorder="1">
      <alignment vertical="center"/>
    </xf>
    <xf numFmtId="0" fontId="17" fillId="2" borderId="2" xfId="0" applyFont="1" applyFill="1" applyBorder="1" applyAlignment="1">
      <alignment horizontal="left" vertical="center"/>
    </xf>
    <xf numFmtId="0" fontId="17" fillId="2" borderId="5" xfId="0" applyFont="1" applyFill="1" applyBorder="1" applyAlignment="1">
      <alignment horizontal="left" vertical="center"/>
    </xf>
    <xf numFmtId="0" fontId="17" fillId="2" borderId="3" xfId="0" applyFont="1" applyFill="1" applyBorder="1" applyAlignment="1">
      <alignment horizontal="left" vertical="center"/>
    </xf>
    <xf numFmtId="0" fontId="3" fillId="2" borderId="1" xfId="0" applyFont="1" applyFill="1" applyBorder="1" applyAlignment="1">
      <alignment horizontal="left" vertical="center" wrapText="1"/>
    </xf>
    <xf numFmtId="0" fontId="32" fillId="0" borderId="1" xfId="0" applyFont="1" applyFill="1" applyBorder="1">
      <alignment vertical="center"/>
    </xf>
    <xf numFmtId="0" fontId="36" fillId="0" borderId="0" xfId="0" applyFont="1" applyAlignment="1">
      <alignment horizontal="center" vertical="center"/>
    </xf>
    <xf numFmtId="0" fontId="18" fillId="0" borderId="1" xfId="0" applyNumberFormat="1" applyFont="1" applyFill="1" applyBorder="1" applyAlignment="1">
      <alignment horizontal="center" vertical="center" wrapText="1"/>
    </xf>
    <xf numFmtId="0" fontId="37" fillId="2" borderId="1" xfId="0" applyFont="1" applyFill="1" applyBorder="1" applyAlignment="1">
      <alignment horizontal="center" vertical="center" wrapText="1"/>
    </xf>
    <xf numFmtId="0" fontId="35" fillId="2" borderId="1" xfId="0" applyFont="1" applyFill="1" applyBorder="1" applyAlignment="1">
      <alignment horizontal="center" vertical="center"/>
    </xf>
    <xf numFmtId="0" fontId="35" fillId="2" borderId="1" xfId="0" applyFont="1" applyFill="1" applyBorder="1" applyAlignment="1">
      <alignment vertical="center"/>
    </xf>
    <xf numFmtId="0" fontId="38" fillId="2" borderId="1" xfId="0" applyFont="1" applyFill="1" applyBorder="1" applyAlignment="1">
      <alignment vertical="center"/>
    </xf>
    <xf numFmtId="0" fontId="8" fillId="2" borderId="1" xfId="0" applyFont="1" applyFill="1" applyBorder="1">
      <alignment vertical="center"/>
    </xf>
    <xf numFmtId="0" fontId="9" fillId="0" borderId="1" xfId="0" applyFont="1" applyFill="1" applyBorder="1" applyAlignment="1">
      <alignment horizontal="center" vertical="center" wrapText="1"/>
    </xf>
    <xf numFmtId="0" fontId="39" fillId="0" borderId="1" xfId="52" applyFont="1" applyFill="1" applyBorder="1" applyAlignment="1">
      <alignment vertical="center" wrapText="1"/>
    </xf>
    <xf numFmtId="0" fontId="39" fillId="0" borderId="1" xfId="53" applyFont="1" applyFill="1" applyBorder="1" applyAlignment="1">
      <alignment horizontal="left" vertical="center" wrapText="1"/>
    </xf>
    <xf numFmtId="178" fontId="39" fillId="0" borderId="1" xfId="53" applyNumberFormat="1" applyFont="1" applyFill="1" applyBorder="1" applyAlignment="1">
      <alignment horizontal="center" vertical="center" wrapText="1"/>
    </xf>
    <xf numFmtId="179" fontId="9" fillId="0" borderId="1" xfId="0" applyNumberFormat="1" applyFont="1" applyFill="1" applyBorder="1" applyAlignment="1">
      <alignment horizontal="center" vertical="center" wrapText="1"/>
    </xf>
    <xf numFmtId="0" fontId="40" fillId="0" borderId="2" xfId="0" applyFont="1" applyFill="1" applyBorder="1" applyAlignment="1">
      <alignment vertical="center"/>
    </xf>
    <xf numFmtId="0" fontId="8" fillId="0" borderId="1" xfId="0" applyFont="1" applyBorder="1">
      <alignment vertical="center"/>
    </xf>
    <xf numFmtId="0" fontId="39" fillId="0" borderId="1" xfId="54" applyFont="1" applyFill="1" applyBorder="1" applyAlignment="1">
      <alignment vertical="center" wrapText="1"/>
    </xf>
    <xf numFmtId="0" fontId="41" fillId="0" borderId="2" xfId="0" applyFont="1" applyFill="1" applyBorder="1" applyAlignment="1">
      <alignment vertical="center"/>
    </xf>
    <xf numFmtId="0" fontId="39" fillId="0" borderId="1" xfId="53" applyFont="1" applyFill="1" applyBorder="1" applyAlignment="1">
      <alignment vertical="center" wrapText="1"/>
    </xf>
    <xf numFmtId="0" fontId="9" fillId="0" borderId="1" xfId="55" applyFont="1" applyFill="1" applyBorder="1" applyAlignment="1">
      <alignment horizontal="left" vertical="center" wrapText="1"/>
    </xf>
    <xf numFmtId="0" fontId="9" fillId="0" borderId="1" xfId="0" applyFont="1" applyFill="1" applyBorder="1" applyAlignment="1">
      <alignment vertical="center" wrapText="1"/>
    </xf>
    <xf numFmtId="0" fontId="39" fillId="0" borderId="1" xfId="54" applyFont="1" applyBorder="1" applyAlignment="1">
      <alignment vertical="center" wrapText="1"/>
    </xf>
    <xf numFmtId="0" fontId="38" fillId="0" borderId="2" xfId="0" applyFont="1" applyFill="1" applyBorder="1" applyAlignment="1">
      <alignment vertical="center"/>
    </xf>
    <xf numFmtId="0" fontId="8" fillId="0" borderId="1" xfId="0" applyFont="1" applyFill="1" applyBorder="1">
      <alignment vertical="center"/>
    </xf>
    <xf numFmtId="0" fontId="35" fillId="2" borderId="2" xfId="0" applyFont="1" applyFill="1" applyBorder="1" applyAlignment="1">
      <alignment horizontal="center" vertical="center"/>
    </xf>
    <xf numFmtId="0" fontId="35" fillId="2" borderId="5" xfId="0" applyFont="1" applyFill="1" applyBorder="1" applyAlignment="1">
      <alignment horizontal="center" vertical="center"/>
    </xf>
    <xf numFmtId="0" fontId="35" fillId="2" borderId="3" xfId="0" applyFont="1" applyFill="1" applyBorder="1" applyAlignment="1">
      <alignment horizontal="center" vertical="center"/>
    </xf>
    <xf numFmtId="0" fontId="38" fillId="2" borderId="2" xfId="0" applyFont="1" applyFill="1" applyBorder="1" applyAlignment="1">
      <alignment vertical="center"/>
    </xf>
    <xf numFmtId="0" fontId="37" fillId="2" borderId="2"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1" xfId="0" applyFont="1" applyFill="1" applyBorder="1" applyAlignment="1">
      <alignment vertical="center" wrapText="1"/>
    </xf>
    <xf numFmtId="0" fontId="4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38" fillId="0" borderId="0" xfId="0" applyFont="1" applyFill="1" applyAlignment="1">
      <alignment vertical="center"/>
    </xf>
    <xf numFmtId="0" fontId="20" fillId="2" borderId="2" xfId="0" applyFont="1" applyFill="1" applyBorder="1" applyAlignment="1">
      <alignment horizontal="center" vertical="center"/>
    </xf>
    <xf numFmtId="0" fontId="20" fillId="0" borderId="2" xfId="0" applyFont="1" applyFill="1" applyBorder="1" applyAlignment="1">
      <alignment horizontal="center" vertical="center"/>
    </xf>
    <xf numFmtId="0" fontId="35" fillId="2" borderId="1" xfId="0" applyFont="1" applyFill="1" applyBorder="1" applyAlignment="1">
      <alignment horizontal="left" vertical="center" wrapText="1"/>
    </xf>
    <xf numFmtId="0" fontId="20" fillId="2" borderId="2" xfId="0" applyFont="1" applyFill="1" applyBorder="1" applyAlignment="1">
      <alignment vertical="center"/>
    </xf>
    <xf numFmtId="0" fontId="42" fillId="0" borderId="1" xfId="56" applyFont="1" applyFill="1" applyBorder="1" applyAlignment="1">
      <alignment horizontal="left" vertical="center" wrapText="1"/>
    </xf>
    <xf numFmtId="0" fontId="42" fillId="0" borderId="1" xfId="57" applyNumberFormat="1" applyFont="1" applyFill="1" applyBorder="1" applyAlignment="1" applyProtection="1">
      <alignment horizontal="center" vertical="center" wrapText="1"/>
    </xf>
    <xf numFmtId="0" fontId="20" fillId="0" borderId="2" xfId="0" applyFont="1" applyFill="1" applyBorder="1" applyAlignment="1">
      <alignment vertical="center"/>
    </xf>
    <xf numFmtId="0" fontId="9" fillId="0" borderId="1" xfId="56" applyFont="1" applyFill="1" applyBorder="1" applyAlignment="1">
      <alignment horizontal="left" vertical="center" wrapText="1"/>
    </xf>
    <xf numFmtId="0" fontId="42" fillId="0" borderId="1" xfId="58" applyNumberFormat="1" applyFont="1" applyFill="1" applyBorder="1" applyAlignment="1" applyProtection="1">
      <alignment horizontal="center" vertical="center" wrapText="1"/>
    </xf>
    <xf numFmtId="0" fontId="9" fillId="0" borderId="1" xfId="58" applyNumberFormat="1" applyFont="1" applyFill="1" applyBorder="1" applyAlignment="1" applyProtection="1">
      <alignment horizontal="center" vertical="center" wrapText="1"/>
    </xf>
    <xf numFmtId="0" fontId="9" fillId="0" borderId="1" xfId="1" applyNumberFormat="1" applyFont="1" applyFill="1" applyBorder="1" applyAlignment="1" applyProtection="1">
      <alignment horizontal="center" vertical="center" wrapText="1"/>
    </xf>
    <xf numFmtId="0" fontId="9" fillId="0" borderId="1" xfId="56" applyFont="1" applyFill="1" applyBorder="1" applyAlignment="1">
      <alignment vertical="center" wrapText="1"/>
    </xf>
    <xf numFmtId="0" fontId="43" fillId="0" borderId="1" xfId="56" applyFont="1" applyFill="1" applyBorder="1" applyAlignment="1">
      <alignment horizontal="left" vertical="center" wrapText="1"/>
    </xf>
    <xf numFmtId="0" fontId="9" fillId="0" borderId="1" xfId="57" applyNumberFormat="1" applyFont="1" applyFill="1" applyBorder="1" applyAlignment="1" applyProtection="1">
      <alignment horizontal="center" vertical="center" wrapText="1"/>
    </xf>
    <xf numFmtId="0" fontId="42" fillId="0" borderId="1" xfId="56" applyFont="1" applyFill="1" applyBorder="1" applyAlignment="1">
      <alignment vertical="center" wrapText="1"/>
    </xf>
    <xf numFmtId="0" fontId="42" fillId="0" borderId="1" xfId="59" applyFont="1" applyFill="1" applyBorder="1" applyAlignment="1">
      <alignment horizontal="left" vertical="center" wrapText="1"/>
    </xf>
    <xf numFmtId="0" fontId="8" fillId="0"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18" fillId="2" borderId="1" xfId="0" applyNumberFormat="1" applyFont="1" applyFill="1" applyBorder="1" applyAlignment="1">
      <alignment horizontal="center" vertical="center" wrapText="1"/>
    </xf>
    <xf numFmtId="0" fontId="45" fillId="2" borderId="1" xfId="0" applyNumberFormat="1" applyFont="1" applyFill="1" applyBorder="1" applyAlignment="1">
      <alignment horizontal="left" vertical="center" wrapText="1"/>
    </xf>
    <xf numFmtId="0" fontId="45" fillId="2" borderId="1" xfId="0" applyNumberFormat="1" applyFont="1" applyFill="1" applyBorder="1" applyAlignment="1">
      <alignment horizontal="center" vertical="center" wrapText="1"/>
    </xf>
    <xf numFmtId="180" fontId="46"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9" fillId="2" borderId="1" xfId="0" applyFont="1" applyFill="1" applyBorder="1" applyAlignment="1">
      <alignment horizontal="center" vertical="center"/>
    </xf>
    <xf numFmtId="0" fontId="48" fillId="2" borderId="1" xfId="0" applyFont="1" applyFill="1" applyBorder="1" applyAlignment="1">
      <alignment horizontal="center" vertical="center"/>
    </xf>
    <xf numFmtId="0" fontId="42" fillId="2" borderId="1" xfId="0" applyFont="1" applyFill="1" applyBorder="1" applyAlignment="1">
      <alignment horizontal="center" vertical="center"/>
    </xf>
    <xf numFmtId="0" fontId="50" fillId="0" borderId="1" xfId="0" applyFont="1" applyBorder="1" applyAlignment="1">
      <alignment horizontal="center" vertical="center"/>
    </xf>
    <xf numFmtId="0" fontId="42" fillId="0" borderId="1" xfId="0" applyFont="1" applyBorder="1" applyAlignment="1">
      <alignment horizontal="center" vertical="center" wrapText="1"/>
    </xf>
    <xf numFmtId="0" fontId="49" fillId="2" borderId="2" xfId="0" applyFont="1" applyFill="1" applyBorder="1" applyAlignment="1">
      <alignment horizontal="center" vertical="center"/>
    </xf>
    <xf numFmtId="0" fontId="50" fillId="0" borderId="1" xfId="0" applyFont="1" applyFill="1" applyBorder="1" applyAlignment="1">
      <alignment horizontal="center" vertical="center"/>
    </xf>
    <xf numFmtId="0" fontId="42" fillId="0" borderId="1" xfId="0" applyFont="1" applyBorder="1" applyAlignment="1">
      <alignment horizontal="center" vertical="center"/>
    </xf>
    <xf numFmtId="0" fontId="6" fillId="0" borderId="6" xfId="0" applyFont="1" applyBorder="1" applyAlignment="1">
      <alignment horizontal="center" vertical="center" wrapText="1"/>
    </xf>
    <xf numFmtId="0" fontId="51" fillId="0" borderId="1" xfId="6"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49" fillId="0" borderId="2" xfId="0" applyFont="1" applyBorder="1" applyAlignment="1">
      <alignment horizontal="center" vertical="center"/>
    </xf>
    <xf numFmtId="0" fontId="48" fillId="0" borderId="1" xfId="0" applyFont="1" applyBorder="1" applyAlignment="1">
      <alignment horizontal="center" vertical="center"/>
    </xf>
    <xf numFmtId="0" fontId="49" fillId="2" borderId="1" xfId="0" applyFont="1" applyFill="1" applyBorder="1" applyAlignment="1">
      <alignment vertical="center"/>
    </xf>
    <xf numFmtId="0" fontId="49" fillId="2" borderId="1" xfId="0" applyFont="1" applyFill="1" applyBorder="1" applyAlignment="1">
      <alignment vertical="center" wrapText="1"/>
    </xf>
    <xf numFmtId="0" fontId="6" fillId="0" borderId="1" xfId="0" applyFont="1" applyBorder="1" applyAlignment="1">
      <alignment horizontal="left" vertical="center" wrapText="1"/>
    </xf>
    <xf numFmtId="176" fontId="52" fillId="0" borderId="1" xfId="0" applyNumberFormat="1" applyFont="1" applyBorder="1" applyAlignment="1">
      <alignment horizontal="center" vertical="center" wrapText="1"/>
    </xf>
    <xf numFmtId="0" fontId="42" fillId="0" borderId="1" xfId="0" applyFont="1" applyBorder="1" applyAlignment="1">
      <alignment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1" xfId="0" applyFont="1" applyFill="1" applyBorder="1" applyAlignment="1">
      <alignment horizontal="center" vertical="center"/>
    </xf>
    <xf numFmtId="0" fontId="9" fillId="0" borderId="0" xfId="0" applyFont="1" applyFill="1" applyAlignment="1">
      <alignment horizontal="center" vertical="center"/>
    </xf>
    <xf numFmtId="176" fontId="9" fillId="0" borderId="1" xfId="0" applyNumberFormat="1" applyFont="1" applyFill="1" applyBorder="1" applyAlignment="1">
      <alignment horizontal="center" vertical="center"/>
    </xf>
    <xf numFmtId="0" fontId="49" fillId="0" borderId="1" xfId="0" applyFont="1" applyBorder="1" applyAlignment="1">
      <alignment horizontal="center" vertical="center"/>
    </xf>
    <xf numFmtId="0" fontId="48" fillId="2" borderId="5" xfId="0" applyFont="1" applyFill="1" applyBorder="1" applyAlignment="1">
      <alignment horizontal="center" vertical="center"/>
    </xf>
    <xf numFmtId="0" fontId="42" fillId="2" borderId="5" xfId="0" applyFont="1" applyFill="1" applyBorder="1" applyAlignment="1">
      <alignment horizontal="center" vertical="center"/>
    </xf>
    <xf numFmtId="0" fontId="49" fillId="2" borderId="5" xfId="0" applyFont="1" applyFill="1" applyBorder="1" applyAlignment="1">
      <alignment horizontal="center" vertical="center"/>
    </xf>
    <xf numFmtId="0" fontId="49" fillId="2" borderId="3" xfId="0" applyFont="1" applyFill="1" applyBorder="1" applyAlignment="1">
      <alignment horizontal="center" vertical="center"/>
    </xf>
    <xf numFmtId="0" fontId="49" fillId="2" borderId="1" xfId="0" applyFont="1" applyFill="1" applyBorder="1" applyAlignment="1">
      <alignment horizontal="right" vertical="center"/>
    </xf>
    <xf numFmtId="181" fontId="49" fillId="2" borderId="1" xfId="0" applyNumberFormat="1" applyFont="1" applyFill="1" applyBorder="1" applyAlignment="1">
      <alignment horizontal="left" vertical="center"/>
    </xf>
    <xf numFmtId="0" fontId="49" fillId="2" borderId="3" xfId="0" applyFont="1" applyFill="1" applyBorder="1" applyAlignment="1">
      <alignment horizontal="right" vertical="center"/>
    </xf>
    <xf numFmtId="176" fontId="49" fillId="2" borderId="5" xfId="0" applyNumberFormat="1" applyFont="1" applyFill="1" applyBorder="1" applyAlignment="1">
      <alignment horizontal="center" vertical="center"/>
    </xf>
    <xf numFmtId="176" fontId="49" fillId="2" borderId="2" xfId="0" applyNumberFormat="1" applyFont="1" applyFill="1" applyBorder="1" applyAlignment="1">
      <alignment horizontal="center" vertical="center" wrapText="1"/>
    </xf>
    <xf numFmtId="176" fontId="49" fillId="2" borderId="3" xfId="0" applyNumberFormat="1" applyFont="1" applyFill="1" applyBorder="1" applyAlignment="1">
      <alignment horizontal="center" vertical="center"/>
    </xf>
    <xf numFmtId="0" fontId="18" fillId="0" borderId="1" xfId="0" applyFont="1" applyFill="1" applyBorder="1" applyAlignment="1" applyProtection="1">
      <alignment horizontal="center" vertical="center"/>
      <protection locked="0"/>
    </xf>
    <xf numFmtId="4" fontId="0" fillId="0" borderId="1" xfId="0" applyNumberFormat="1" applyBorder="1" applyAlignment="1">
      <alignment horizontal="center" vertical="center"/>
    </xf>
    <xf numFmtId="0" fontId="4" fillId="0" borderId="0" xfId="0" applyFont="1" applyFill="1" applyAlignment="1" applyProtection="1">
      <alignment vertical="center"/>
      <protection locked="0"/>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好 2" xfId="50"/>
    <cellStyle name="Normal" xfId="51"/>
    <cellStyle name="常规 12 6" xfId="52"/>
    <cellStyle name="常规 2 7 2" xfId="53"/>
    <cellStyle name="常规 5 6" xfId="54"/>
    <cellStyle name="常规 17" xfId="55"/>
    <cellStyle name="常规 16" xfId="56"/>
    <cellStyle name="千位分隔 13" xfId="57"/>
    <cellStyle name="千位分隔 3" xfId="58"/>
    <cellStyle name="常规 2 2 2 2 2" xfId="59"/>
    <cellStyle name="常规 2 2" xfId="6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www.wps.cn/officeDocument/2020/cellImage" Target="cellimag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customXml" Target="../customXml/item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I11" sqref="I11"/>
    </sheetView>
  </sheetViews>
  <sheetFormatPr defaultColWidth="9" defaultRowHeight="14.4" outlineLevelCol="4"/>
  <cols>
    <col min="1" max="1" width="8" style="1" customWidth="1"/>
    <col min="2" max="2" width="23.1111111111111" style="1" customWidth="1"/>
    <col min="3" max="3" width="31.5" style="1" customWidth="1"/>
    <col min="4" max="4" width="22.8796296296296" style="1" customWidth="1"/>
    <col min="5" max="5" width="10.3796296296296"/>
    <col min="6" max="6" width="9.66666666666667"/>
  </cols>
  <sheetData>
    <row r="1" customFormat="1" ht="56" customHeight="1" spans="1:4">
      <c r="A1" s="3" t="s">
        <v>0</v>
      </c>
      <c r="B1" s="3"/>
      <c r="C1" s="3"/>
      <c r="D1" s="3"/>
    </row>
    <row r="2" customFormat="1" ht="45" customHeight="1" spans="1:4">
      <c r="A2" s="22" t="s">
        <v>1</v>
      </c>
      <c r="B2" s="22" t="s">
        <v>2</v>
      </c>
      <c r="C2" s="22" t="s">
        <v>3</v>
      </c>
      <c r="D2" s="22" t="s">
        <v>4</v>
      </c>
    </row>
    <row r="3" ht="45" customHeight="1" spans="1:4">
      <c r="A3" s="12">
        <v>1</v>
      </c>
      <c r="B3" s="283" t="s">
        <v>5</v>
      </c>
      <c r="C3" s="284"/>
      <c r="D3" s="12"/>
    </row>
    <row r="4" ht="45" customHeight="1" spans="1:4">
      <c r="A4" s="12">
        <v>2</v>
      </c>
      <c r="B4" s="283" t="s">
        <v>6</v>
      </c>
      <c r="C4" s="284"/>
      <c r="D4" s="12"/>
    </row>
    <row r="5" ht="45" customHeight="1" spans="1:4">
      <c r="A5" s="12">
        <v>3</v>
      </c>
      <c r="B5" s="283" t="s">
        <v>7</v>
      </c>
      <c r="C5" s="284"/>
      <c r="D5" s="12"/>
    </row>
    <row r="6" ht="45" customHeight="1" spans="1:4">
      <c r="A6" s="12">
        <v>4</v>
      </c>
      <c r="B6" s="283" t="s">
        <v>8</v>
      </c>
      <c r="C6" s="284"/>
      <c r="D6" s="12"/>
    </row>
    <row r="7" ht="45" customHeight="1" spans="1:4">
      <c r="A7" s="12">
        <v>5</v>
      </c>
      <c r="B7" s="283" t="s">
        <v>9</v>
      </c>
      <c r="C7" s="284"/>
      <c r="D7" s="12"/>
    </row>
    <row r="8" ht="45" customHeight="1" spans="1:5">
      <c r="A8" s="12">
        <v>6</v>
      </c>
      <c r="B8" s="283" t="s">
        <v>10</v>
      </c>
      <c r="C8" s="12"/>
      <c r="D8" s="12"/>
      <c r="E8" s="285"/>
    </row>
    <row r="9" ht="45" customHeight="1" spans="1:5">
      <c r="A9" s="12">
        <v>7</v>
      </c>
      <c r="B9" s="283" t="s">
        <v>11</v>
      </c>
      <c r="C9" s="12"/>
      <c r="D9" s="12"/>
      <c r="E9" s="285"/>
    </row>
    <row r="10" ht="45" customHeight="1" spans="1:5">
      <c r="A10" s="12">
        <v>8</v>
      </c>
      <c r="B10" s="283" t="s">
        <v>12</v>
      </c>
      <c r="C10" s="12"/>
      <c r="D10" s="12"/>
      <c r="E10" s="285"/>
    </row>
    <row r="11" ht="42" customHeight="1" spans="1:5">
      <c r="A11" s="12">
        <v>9</v>
      </c>
      <c r="B11" s="283" t="s">
        <v>13</v>
      </c>
      <c r="C11" s="22"/>
      <c r="D11" s="22"/>
      <c r="E11" s="285"/>
    </row>
    <row r="12" ht="36" customHeight="1" spans="1:5">
      <c r="A12" s="12">
        <v>10</v>
      </c>
      <c r="B12" s="22" t="s">
        <v>14</v>
      </c>
      <c r="C12" s="22"/>
      <c r="D12" s="22"/>
      <c r="E12" s="285"/>
    </row>
    <row r="13" ht="36" customHeight="1" spans="1:5">
      <c r="A13" s="12">
        <v>11</v>
      </c>
      <c r="B13" s="283" t="s">
        <v>15</v>
      </c>
      <c r="C13" s="12"/>
      <c r="D13" s="12"/>
      <c r="E13" s="285"/>
    </row>
    <row r="14" ht="36" customHeight="1" spans="1:5">
      <c r="A14" s="12">
        <v>12</v>
      </c>
      <c r="B14" s="283" t="s">
        <v>16</v>
      </c>
      <c r="C14" s="12"/>
      <c r="D14" s="12"/>
      <c r="E14" s="285"/>
    </row>
    <row r="15" ht="36" customHeight="1" spans="1:5">
      <c r="A15" s="12">
        <v>13</v>
      </c>
      <c r="B15" s="283" t="s">
        <v>17</v>
      </c>
      <c r="C15" s="12"/>
      <c r="D15" s="12"/>
      <c r="E15" s="285"/>
    </row>
    <row r="16" ht="36" customHeight="1" spans="1:5">
      <c r="A16" s="12">
        <v>14</v>
      </c>
      <c r="B16" s="283" t="s">
        <v>18</v>
      </c>
      <c r="C16" s="12"/>
      <c r="D16" s="12"/>
      <c r="E16" s="285"/>
    </row>
    <row r="17" spans="5:5">
      <c r="E17" s="285"/>
    </row>
  </sheetData>
  <mergeCells count="1">
    <mergeCell ref="A1:D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5"/>
  <sheetViews>
    <sheetView topLeftCell="A5" workbookViewId="0">
      <selection activeCell="Q14" sqref="Q14"/>
    </sheetView>
  </sheetViews>
  <sheetFormatPr defaultColWidth="8.88888888888889" defaultRowHeight="14.4"/>
  <cols>
    <col min="1" max="1" width="7.66666666666667" style="1" customWidth="1"/>
    <col min="2" max="4" width="8.88888888888889" style="75"/>
    <col min="5" max="5" width="6.33333333333333" customWidth="1"/>
    <col min="6" max="6" width="8.66666666666667" customWidth="1"/>
    <col min="8" max="8" width="15.4444444444444" customWidth="1"/>
    <col min="9" max="9" width="55.1111111111111" customWidth="1"/>
    <col min="12" max="12" width="8.88888888888889" style="45"/>
    <col min="13" max="13" width="11.7777777777778" customWidth="1"/>
  </cols>
  <sheetData>
    <row r="1" ht="39" customHeight="1" spans="1:14">
      <c r="A1" s="3" t="s">
        <v>19</v>
      </c>
      <c r="B1" s="76"/>
      <c r="C1" s="242"/>
      <c r="D1" s="76"/>
      <c r="E1" s="3"/>
      <c r="F1" s="3"/>
      <c r="G1" s="3"/>
      <c r="H1" s="3"/>
      <c r="I1" s="3"/>
      <c r="J1" s="3"/>
      <c r="K1" s="3"/>
      <c r="L1" s="4"/>
      <c r="M1" s="3"/>
      <c r="N1" s="3"/>
    </row>
    <row r="2" ht="32" customHeight="1" spans="1:14">
      <c r="A2" s="243" t="s">
        <v>1</v>
      </c>
      <c r="B2" s="243" t="s">
        <v>20</v>
      </c>
      <c r="C2" s="244" t="s">
        <v>21</v>
      </c>
      <c r="D2" s="245"/>
      <c r="E2" s="245" t="s">
        <v>22</v>
      </c>
      <c r="F2" s="245"/>
      <c r="G2" s="245" t="s">
        <v>23</v>
      </c>
      <c r="H2" s="245" t="s">
        <v>24</v>
      </c>
      <c r="I2" s="243" t="s">
        <v>25</v>
      </c>
      <c r="J2" s="243" t="s">
        <v>26</v>
      </c>
      <c r="K2" s="243" t="s">
        <v>27</v>
      </c>
      <c r="L2" s="245" t="s">
        <v>28</v>
      </c>
      <c r="M2" s="243" t="s">
        <v>29</v>
      </c>
      <c r="N2" s="243" t="s">
        <v>4</v>
      </c>
    </row>
    <row r="3" ht="36" customHeight="1" spans="1:14">
      <c r="A3" s="246" t="s">
        <v>30</v>
      </c>
      <c r="B3" s="247" t="s">
        <v>31</v>
      </c>
      <c r="C3" s="248"/>
      <c r="D3" s="247"/>
      <c r="E3" s="246"/>
      <c r="F3" s="246"/>
      <c r="G3" s="246"/>
      <c r="H3" s="246"/>
      <c r="I3" s="246"/>
      <c r="J3" s="261"/>
      <c r="K3" s="261"/>
      <c r="L3" s="262"/>
      <c r="M3" s="261"/>
      <c r="N3" s="261"/>
    </row>
    <row r="4" ht="80.4" spans="1:14">
      <c r="A4" s="35">
        <v>1</v>
      </c>
      <c r="B4" s="249" t="s">
        <v>32</v>
      </c>
      <c r="C4" s="250" t="s">
        <v>33</v>
      </c>
      <c r="D4" s="250" t="s">
        <v>34</v>
      </c>
      <c r="E4" s="41" t="s">
        <v>5</v>
      </c>
      <c r="F4" s="41"/>
      <c r="G4" s="35" t="str">
        <f>_xlfn.DISPIMG("ID_8C23BF37D47848F5B77E41AF81229E83",1)</f>
        <v>=DISPIMG("ID_8C23BF37D47848F5B77E41AF81229E83",1)</v>
      </c>
      <c r="H4" s="36" t="s">
        <v>35</v>
      </c>
      <c r="I4" s="263" t="s">
        <v>36</v>
      </c>
      <c r="J4" s="35" t="s">
        <v>37</v>
      </c>
      <c r="K4" s="35">
        <v>14</v>
      </c>
      <c r="L4" s="264"/>
      <c r="M4" s="38">
        <f>K4*L4</f>
        <v>0</v>
      </c>
      <c r="N4" s="265"/>
    </row>
    <row r="5" ht="80.4" spans="1:14">
      <c r="A5" s="35">
        <v>2</v>
      </c>
      <c r="B5" s="249" t="s">
        <v>38</v>
      </c>
      <c r="C5" s="250" t="s">
        <v>33</v>
      </c>
      <c r="D5" s="250" t="s">
        <v>34</v>
      </c>
      <c r="E5" s="41" t="s">
        <v>5</v>
      </c>
      <c r="F5" s="41"/>
      <c r="G5" s="35" t="str">
        <f>_xlfn.DISPIMG("ID_8C23BF37D47848F5B77E41AF81229E83",1)</f>
        <v>=DISPIMG("ID_8C23BF37D47848F5B77E41AF81229E83",1)</v>
      </c>
      <c r="H5" s="36" t="s">
        <v>35</v>
      </c>
      <c r="I5" s="263" t="s">
        <v>36</v>
      </c>
      <c r="J5" s="35" t="s">
        <v>37</v>
      </c>
      <c r="K5" s="35">
        <v>14</v>
      </c>
      <c r="L5" s="264"/>
      <c r="M5" s="38">
        <f>K5*L5</f>
        <v>0</v>
      </c>
      <c r="N5" s="265"/>
    </row>
    <row r="6" ht="36" customHeight="1" spans="1:14">
      <c r="A6" s="251" t="s">
        <v>39</v>
      </c>
      <c r="B6" s="247" t="s">
        <v>40</v>
      </c>
      <c r="C6" s="248"/>
      <c r="D6" s="247"/>
      <c r="E6" s="246"/>
      <c r="F6" s="246"/>
      <c r="G6" s="246"/>
      <c r="H6" s="246"/>
      <c r="I6" s="246"/>
      <c r="J6" s="261"/>
      <c r="K6" s="261"/>
      <c r="L6" s="262"/>
      <c r="M6" s="261"/>
      <c r="N6" s="261"/>
    </row>
    <row r="7" ht="75" spans="1:14">
      <c r="A7" s="35">
        <v>1</v>
      </c>
      <c r="B7" s="249" t="s">
        <v>32</v>
      </c>
      <c r="C7" s="250" t="s">
        <v>41</v>
      </c>
      <c r="D7" s="250" t="s">
        <v>42</v>
      </c>
      <c r="E7" s="36" t="s">
        <v>5</v>
      </c>
      <c r="F7" s="36"/>
      <c r="G7" s="35" t="str">
        <f t="shared" ref="G7:G12" si="0">_xlfn.DISPIMG("ID_8C23BF37D47848F5B77E41AF81229E83",1)</f>
        <v>=DISPIMG("ID_8C23BF37D47848F5B77E41AF81229E83",1)</v>
      </c>
      <c r="H7" s="36" t="s">
        <v>43</v>
      </c>
      <c r="I7" s="263" t="s">
        <v>36</v>
      </c>
      <c r="J7" s="35" t="s">
        <v>37</v>
      </c>
      <c r="K7" s="35">
        <v>22</v>
      </c>
      <c r="L7" s="264"/>
      <c r="M7" s="38">
        <f t="shared" ref="M7:M51" si="1">K7*L7</f>
        <v>0</v>
      </c>
      <c r="N7" s="265"/>
    </row>
    <row r="8" ht="75" spans="1:14">
      <c r="A8" s="35">
        <v>2</v>
      </c>
      <c r="B8" s="249"/>
      <c r="C8" s="250"/>
      <c r="D8" s="250" t="s">
        <v>44</v>
      </c>
      <c r="E8" s="36" t="s">
        <v>5</v>
      </c>
      <c r="F8" s="36"/>
      <c r="G8" s="35" t="str">
        <f t="shared" si="0"/>
        <v>=DISPIMG("ID_8C23BF37D47848F5B77E41AF81229E83",1)</v>
      </c>
      <c r="H8" s="36" t="s">
        <v>43</v>
      </c>
      <c r="I8" s="263" t="s">
        <v>36</v>
      </c>
      <c r="J8" s="35" t="s">
        <v>37</v>
      </c>
      <c r="K8" s="35">
        <v>1</v>
      </c>
      <c r="L8" s="264"/>
      <c r="M8" s="38">
        <f t="shared" si="1"/>
        <v>0</v>
      </c>
      <c r="N8" s="265"/>
    </row>
    <row r="9" ht="80.4" spans="1:14">
      <c r="A9" s="35">
        <v>3</v>
      </c>
      <c r="B9" s="249"/>
      <c r="C9" s="250" t="s">
        <v>45</v>
      </c>
      <c r="D9" s="250" t="s">
        <v>42</v>
      </c>
      <c r="E9" s="36" t="s">
        <v>5</v>
      </c>
      <c r="F9" s="36"/>
      <c r="G9" s="35" t="str">
        <f t="shared" si="0"/>
        <v>=DISPIMG("ID_8C23BF37D47848F5B77E41AF81229E83",1)</v>
      </c>
      <c r="H9" s="36" t="s">
        <v>43</v>
      </c>
      <c r="I9" s="263" t="s">
        <v>36</v>
      </c>
      <c r="J9" s="35" t="s">
        <v>37</v>
      </c>
      <c r="K9" s="35">
        <v>22</v>
      </c>
      <c r="L9" s="264"/>
      <c r="M9" s="38">
        <f t="shared" si="1"/>
        <v>0</v>
      </c>
      <c r="N9" s="265"/>
    </row>
    <row r="10" ht="80.4" spans="1:14">
      <c r="A10" s="35">
        <v>4</v>
      </c>
      <c r="B10" s="249" t="s">
        <v>38</v>
      </c>
      <c r="C10" s="250" t="s">
        <v>46</v>
      </c>
      <c r="D10" s="250" t="s">
        <v>47</v>
      </c>
      <c r="E10" s="36" t="s">
        <v>5</v>
      </c>
      <c r="F10" s="36"/>
      <c r="G10" s="35" t="str">
        <f t="shared" si="0"/>
        <v>=DISPIMG("ID_8C23BF37D47848F5B77E41AF81229E83",1)</v>
      </c>
      <c r="H10" s="36" t="s">
        <v>43</v>
      </c>
      <c r="I10" s="263" t="s">
        <v>36</v>
      </c>
      <c r="J10" s="35" t="s">
        <v>37</v>
      </c>
      <c r="K10" s="35">
        <v>23</v>
      </c>
      <c r="L10" s="264"/>
      <c r="M10" s="38">
        <f t="shared" si="1"/>
        <v>0</v>
      </c>
      <c r="N10" s="265"/>
    </row>
    <row r="11" ht="80.4" spans="1:14">
      <c r="A11" s="35">
        <v>5</v>
      </c>
      <c r="B11" s="249"/>
      <c r="C11" s="250" t="s">
        <v>48</v>
      </c>
      <c r="D11" s="250" t="s">
        <v>42</v>
      </c>
      <c r="E11" s="36" t="s">
        <v>5</v>
      </c>
      <c r="F11" s="36"/>
      <c r="G11" s="35" t="str">
        <f t="shared" si="0"/>
        <v>=DISPIMG("ID_8C23BF37D47848F5B77E41AF81229E83",1)</v>
      </c>
      <c r="H11" s="36" t="s">
        <v>43</v>
      </c>
      <c r="I11" s="263" t="s">
        <v>36</v>
      </c>
      <c r="J11" s="35" t="s">
        <v>37</v>
      </c>
      <c r="K11" s="35">
        <v>23</v>
      </c>
      <c r="L11" s="264"/>
      <c r="M11" s="38">
        <f t="shared" si="1"/>
        <v>0</v>
      </c>
      <c r="N11" s="265"/>
    </row>
    <row r="12" ht="80.4" spans="1:14">
      <c r="A12" s="35">
        <v>6</v>
      </c>
      <c r="B12" s="252" t="s">
        <v>49</v>
      </c>
      <c r="C12" s="250" t="s">
        <v>50</v>
      </c>
      <c r="D12" s="250" t="s">
        <v>42</v>
      </c>
      <c r="E12" s="36" t="s">
        <v>5</v>
      </c>
      <c r="F12" s="36"/>
      <c r="G12" s="35" t="str">
        <f t="shared" si="0"/>
        <v>=DISPIMG("ID_8C23BF37D47848F5B77E41AF81229E83",1)</v>
      </c>
      <c r="H12" s="36" t="s">
        <v>43</v>
      </c>
      <c r="I12" s="263" t="s">
        <v>36</v>
      </c>
      <c r="J12" s="35" t="s">
        <v>37</v>
      </c>
      <c r="K12" s="35">
        <v>25</v>
      </c>
      <c r="L12" s="264"/>
      <c r="M12" s="38">
        <f t="shared" si="1"/>
        <v>0</v>
      </c>
      <c r="N12" s="265"/>
    </row>
    <row r="13" ht="28" customHeight="1" spans="1:14">
      <c r="A13" s="35">
        <v>7</v>
      </c>
      <c r="B13" s="252"/>
      <c r="C13" s="250" t="s">
        <v>51</v>
      </c>
      <c r="D13" s="250" t="s">
        <v>42</v>
      </c>
      <c r="E13" s="36" t="s">
        <v>52</v>
      </c>
      <c r="F13" s="36" t="s">
        <v>5</v>
      </c>
      <c r="G13" s="35" t="str">
        <f>_xlfn.DISPIMG("ID_51CDC7EFED86421FB32979A0059A47CF",1)</f>
        <v>=DISPIMG("ID_51CDC7EFED86421FB32979A0059A47CF",1)</v>
      </c>
      <c r="H13" s="36" t="s">
        <v>53</v>
      </c>
      <c r="I13" s="266" t="s">
        <v>54</v>
      </c>
      <c r="J13" s="35" t="s">
        <v>37</v>
      </c>
      <c r="K13" s="35">
        <v>25</v>
      </c>
      <c r="L13" s="264"/>
      <c r="M13" s="38">
        <f t="shared" si="1"/>
        <v>0</v>
      </c>
      <c r="N13" s="265"/>
    </row>
    <row r="14" ht="33" customHeight="1" spans="1:14">
      <c r="A14" s="35">
        <v>8</v>
      </c>
      <c r="B14" s="252"/>
      <c r="C14" s="250"/>
      <c r="D14" s="250"/>
      <c r="E14" s="36"/>
      <c r="F14" s="36" t="s">
        <v>55</v>
      </c>
      <c r="G14" s="35"/>
      <c r="H14" s="36" t="s">
        <v>56</v>
      </c>
      <c r="I14" s="267"/>
      <c r="J14" s="35" t="s">
        <v>37</v>
      </c>
      <c r="K14" s="35">
        <v>25</v>
      </c>
      <c r="L14" s="264"/>
      <c r="M14" s="38">
        <f t="shared" si="1"/>
        <v>0</v>
      </c>
      <c r="N14" s="265"/>
    </row>
    <row r="15" ht="39" customHeight="1" spans="1:14">
      <c r="A15" s="35">
        <v>9</v>
      </c>
      <c r="B15" s="252"/>
      <c r="C15" s="250"/>
      <c r="D15" s="250"/>
      <c r="E15" s="36"/>
      <c r="F15" s="36" t="s">
        <v>57</v>
      </c>
      <c r="G15" s="35"/>
      <c r="H15" s="36" t="s">
        <v>58</v>
      </c>
      <c r="I15" s="268"/>
      <c r="J15" s="35" t="s">
        <v>37</v>
      </c>
      <c r="K15" s="35">
        <v>25</v>
      </c>
      <c r="L15" s="264"/>
      <c r="M15" s="38">
        <f t="shared" si="1"/>
        <v>0</v>
      </c>
      <c r="N15" s="265"/>
    </row>
    <row r="16" ht="80.4" spans="1:14">
      <c r="A16" s="35">
        <v>10</v>
      </c>
      <c r="B16" s="249" t="s">
        <v>59</v>
      </c>
      <c r="C16" s="250" t="s">
        <v>60</v>
      </c>
      <c r="D16" s="250" t="s">
        <v>42</v>
      </c>
      <c r="E16" s="36" t="s">
        <v>5</v>
      </c>
      <c r="F16" s="36"/>
      <c r="G16" s="35" t="str">
        <f t="shared" ref="G16:G45" si="2">_xlfn.DISPIMG("ID_8C23BF37D47848F5B77E41AF81229E83",1)</f>
        <v>=DISPIMG("ID_8C23BF37D47848F5B77E41AF81229E83",1)</v>
      </c>
      <c r="H16" s="36" t="s">
        <v>43</v>
      </c>
      <c r="I16" s="263" t="s">
        <v>36</v>
      </c>
      <c r="J16" s="35" t="s">
        <v>37</v>
      </c>
      <c r="K16" s="35">
        <v>23</v>
      </c>
      <c r="L16" s="264"/>
      <c r="M16" s="38">
        <f t="shared" si="1"/>
        <v>0</v>
      </c>
      <c r="N16" s="265"/>
    </row>
    <row r="17" ht="80.4" spans="1:14">
      <c r="A17" s="35">
        <v>11</v>
      </c>
      <c r="B17" s="249"/>
      <c r="C17" s="250" t="s">
        <v>61</v>
      </c>
      <c r="D17" s="250" t="s">
        <v>42</v>
      </c>
      <c r="E17" s="36" t="s">
        <v>5</v>
      </c>
      <c r="F17" s="36"/>
      <c r="G17" s="35" t="str">
        <f t="shared" si="2"/>
        <v>=DISPIMG("ID_8C23BF37D47848F5B77E41AF81229E83",1)</v>
      </c>
      <c r="H17" s="36" t="s">
        <v>43</v>
      </c>
      <c r="I17" s="263" t="s">
        <v>36</v>
      </c>
      <c r="J17" s="35" t="s">
        <v>37</v>
      </c>
      <c r="K17" s="35">
        <v>23</v>
      </c>
      <c r="L17" s="264"/>
      <c r="M17" s="38">
        <f t="shared" si="1"/>
        <v>0</v>
      </c>
      <c r="N17" s="265"/>
    </row>
    <row r="18" ht="80.4" spans="1:14">
      <c r="A18" s="35">
        <v>12</v>
      </c>
      <c r="B18" s="249" t="s">
        <v>62</v>
      </c>
      <c r="C18" s="250" t="s">
        <v>63</v>
      </c>
      <c r="D18" s="250" t="s">
        <v>42</v>
      </c>
      <c r="E18" s="36" t="s">
        <v>5</v>
      </c>
      <c r="F18" s="36"/>
      <c r="G18" s="35" t="str">
        <f t="shared" si="2"/>
        <v>=DISPIMG("ID_8C23BF37D47848F5B77E41AF81229E83",1)</v>
      </c>
      <c r="H18" s="36" t="s">
        <v>43</v>
      </c>
      <c r="I18" s="263" t="s">
        <v>36</v>
      </c>
      <c r="J18" s="35" t="s">
        <v>37</v>
      </c>
      <c r="K18" s="35">
        <v>21</v>
      </c>
      <c r="L18" s="264"/>
      <c r="M18" s="38">
        <f t="shared" si="1"/>
        <v>0</v>
      </c>
      <c r="N18" s="265"/>
    </row>
    <row r="19" ht="80.4" spans="1:14">
      <c r="A19" s="35">
        <v>13</v>
      </c>
      <c r="B19" s="249" t="s">
        <v>64</v>
      </c>
      <c r="C19" s="250" t="s">
        <v>65</v>
      </c>
      <c r="D19" s="250" t="s">
        <v>42</v>
      </c>
      <c r="E19" s="36" t="s">
        <v>5</v>
      </c>
      <c r="F19" s="36"/>
      <c r="G19" s="35" t="str">
        <f t="shared" si="2"/>
        <v>=DISPIMG("ID_8C23BF37D47848F5B77E41AF81229E83",1)</v>
      </c>
      <c r="H19" s="36" t="s">
        <v>43</v>
      </c>
      <c r="I19" s="263" t="s">
        <v>36</v>
      </c>
      <c r="J19" s="35" t="s">
        <v>37</v>
      </c>
      <c r="K19" s="35">
        <v>25</v>
      </c>
      <c r="L19" s="264"/>
      <c r="M19" s="38">
        <f t="shared" si="1"/>
        <v>0</v>
      </c>
      <c r="N19" s="265"/>
    </row>
    <row r="20" ht="80.4" spans="1:14">
      <c r="A20" s="35">
        <v>14</v>
      </c>
      <c r="B20" s="249"/>
      <c r="C20" s="250" t="s">
        <v>66</v>
      </c>
      <c r="D20" s="250" t="s">
        <v>42</v>
      </c>
      <c r="E20" s="36" t="s">
        <v>5</v>
      </c>
      <c r="F20" s="36"/>
      <c r="G20" s="35" t="str">
        <f t="shared" si="2"/>
        <v>=DISPIMG("ID_8C23BF37D47848F5B77E41AF81229E83",1)</v>
      </c>
      <c r="H20" s="36" t="s">
        <v>43</v>
      </c>
      <c r="I20" s="263" t="s">
        <v>36</v>
      </c>
      <c r="J20" s="35" t="s">
        <v>37</v>
      </c>
      <c r="K20" s="35">
        <v>25</v>
      </c>
      <c r="L20" s="264"/>
      <c r="M20" s="38">
        <f t="shared" si="1"/>
        <v>0</v>
      </c>
      <c r="N20" s="265"/>
    </row>
    <row r="21" ht="80.4" spans="1:14">
      <c r="A21" s="35">
        <v>15</v>
      </c>
      <c r="B21" s="249" t="s">
        <v>67</v>
      </c>
      <c r="C21" s="250" t="s">
        <v>68</v>
      </c>
      <c r="D21" s="250" t="s">
        <v>42</v>
      </c>
      <c r="E21" s="36" t="s">
        <v>5</v>
      </c>
      <c r="F21" s="36"/>
      <c r="G21" s="35" t="str">
        <f t="shared" si="2"/>
        <v>=DISPIMG("ID_8C23BF37D47848F5B77E41AF81229E83",1)</v>
      </c>
      <c r="H21" s="36" t="s">
        <v>43</v>
      </c>
      <c r="I21" s="263" t="s">
        <v>36</v>
      </c>
      <c r="J21" s="35" t="s">
        <v>37</v>
      </c>
      <c r="K21" s="35">
        <v>25</v>
      </c>
      <c r="L21" s="264"/>
      <c r="M21" s="38">
        <f t="shared" si="1"/>
        <v>0</v>
      </c>
      <c r="N21" s="265"/>
    </row>
    <row r="22" ht="80.4" spans="1:14">
      <c r="A22" s="35">
        <v>16</v>
      </c>
      <c r="B22" s="249"/>
      <c r="C22" s="250" t="s">
        <v>69</v>
      </c>
      <c r="D22" s="250" t="s">
        <v>42</v>
      </c>
      <c r="E22" s="36" t="s">
        <v>5</v>
      </c>
      <c r="F22" s="36"/>
      <c r="G22" s="35" t="str">
        <f t="shared" si="2"/>
        <v>=DISPIMG("ID_8C23BF37D47848F5B77E41AF81229E83",1)</v>
      </c>
      <c r="H22" s="36" t="s">
        <v>43</v>
      </c>
      <c r="I22" s="263" t="s">
        <v>36</v>
      </c>
      <c r="J22" s="35" t="s">
        <v>37</v>
      </c>
      <c r="K22" s="35">
        <v>25</v>
      </c>
      <c r="L22" s="264"/>
      <c r="M22" s="38">
        <f t="shared" si="1"/>
        <v>0</v>
      </c>
      <c r="N22" s="265"/>
    </row>
    <row r="23" ht="80.4" spans="1:14">
      <c r="A23" s="35">
        <v>17</v>
      </c>
      <c r="B23" s="249" t="s">
        <v>70</v>
      </c>
      <c r="C23" s="250" t="s">
        <v>71</v>
      </c>
      <c r="D23" s="250" t="s">
        <v>42</v>
      </c>
      <c r="E23" s="36" t="s">
        <v>5</v>
      </c>
      <c r="F23" s="36"/>
      <c r="G23" s="35" t="str">
        <f t="shared" si="2"/>
        <v>=DISPIMG("ID_8C23BF37D47848F5B77E41AF81229E83",1)</v>
      </c>
      <c r="H23" s="36" t="s">
        <v>43</v>
      </c>
      <c r="I23" s="263" t="s">
        <v>36</v>
      </c>
      <c r="J23" s="35" t="s">
        <v>37</v>
      </c>
      <c r="K23" s="35">
        <v>25</v>
      </c>
      <c r="L23" s="264"/>
      <c r="M23" s="38">
        <f t="shared" si="1"/>
        <v>0</v>
      </c>
      <c r="N23" s="265"/>
    </row>
    <row r="24" ht="80.4" spans="1:14">
      <c r="A24" s="35">
        <v>18</v>
      </c>
      <c r="B24" s="249"/>
      <c r="C24" s="250" t="s">
        <v>72</v>
      </c>
      <c r="D24" s="250" t="s">
        <v>42</v>
      </c>
      <c r="E24" s="36" t="s">
        <v>5</v>
      </c>
      <c r="F24" s="36"/>
      <c r="G24" s="35" t="str">
        <f t="shared" si="2"/>
        <v>=DISPIMG("ID_8C23BF37D47848F5B77E41AF81229E83",1)</v>
      </c>
      <c r="H24" s="36" t="s">
        <v>43</v>
      </c>
      <c r="I24" s="263" t="s">
        <v>36</v>
      </c>
      <c r="J24" s="35" t="s">
        <v>37</v>
      </c>
      <c r="K24" s="35">
        <v>25</v>
      </c>
      <c r="L24" s="264"/>
      <c r="M24" s="38">
        <f t="shared" si="1"/>
        <v>0</v>
      </c>
      <c r="N24" s="265"/>
    </row>
    <row r="25" ht="80.4" spans="1:14">
      <c r="A25" s="35">
        <v>19</v>
      </c>
      <c r="B25" s="249" t="s">
        <v>73</v>
      </c>
      <c r="C25" s="250" t="s">
        <v>74</v>
      </c>
      <c r="D25" s="250" t="s">
        <v>42</v>
      </c>
      <c r="E25" s="36" t="s">
        <v>5</v>
      </c>
      <c r="F25" s="36"/>
      <c r="G25" s="35" t="str">
        <f t="shared" si="2"/>
        <v>=DISPIMG("ID_8C23BF37D47848F5B77E41AF81229E83",1)</v>
      </c>
      <c r="H25" s="36" t="s">
        <v>43</v>
      </c>
      <c r="I25" s="263" t="s">
        <v>36</v>
      </c>
      <c r="J25" s="35" t="s">
        <v>37</v>
      </c>
      <c r="K25" s="35">
        <v>25</v>
      </c>
      <c r="L25" s="264"/>
      <c r="M25" s="38">
        <f t="shared" si="1"/>
        <v>0</v>
      </c>
      <c r="N25" s="265"/>
    </row>
    <row r="26" ht="80.4" spans="1:14">
      <c r="A26" s="35">
        <v>20</v>
      </c>
      <c r="B26" s="249"/>
      <c r="C26" s="250" t="s">
        <v>75</v>
      </c>
      <c r="D26" s="250" t="s">
        <v>42</v>
      </c>
      <c r="E26" s="36" t="s">
        <v>5</v>
      </c>
      <c r="F26" s="36"/>
      <c r="G26" s="35" t="str">
        <f t="shared" si="2"/>
        <v>=DISPIMG("ID_8C23BF37D47848F5B77E41AF81229E83",1)</v>
      </c>
      <c r="H26" s="36" t="s">
        <v>43</v>
      </c>
      <c r="I26" s="263" t="s">
        <v>36</v>
      </c>
      <c r="J26" s="35" t="s">
        <v>37</v>
      </c>
      <c r="K26" s="35">
        <v>25</v>
      </c>
      <c r="L26" s="264"/>
      <c r="M26" s="38">
        <f t="shared" si="1"/>
        <v>0</v>
      </c>
      <c r="N26" s="265"/>
    </row>
    <row r="27" ht="80.4" spans="1:14">
      <c r="A27" s="35">
        <v>21</v>
      </c>
      <c r="B27" s="249" t="s">
        <v>76</v>
      </c>
      <c r="C27" s="250" t="s">
        <v>77</v>
      </c>
      <c r="D27" s="250" t="s">
        <v>42</v>
      </c>
      <c r="E27" s="36" t="s">
        <v>5</v>
      </c>
      <c r="F27" s="36"/>
      <c r="G27" s="35" t="str">
        <f t="shared" si="2"/>
        <v>=DISPIMG("ID_8C23BF37D47848F5B77E41AF81229E83",1)</v>
      </c>
      <c r="H27" s="36" t="s">
        <v>43</v>
      </c>
      <c r="I27" s="263" t="s">
        <v>36</v>
      </c>
      <c r="J27" s="35" t="s">
        <v>37</v>
      </c>
      <c r="K27" s="35">
        <v>25</v>
      </c>
      <c r="L27" s="264"/>
      <c r="M27" s="38">
        <f t="shared" si="1"/>
        <v>0</v>
      </c>
      <c r="N27" s="265"/>
    </row>
    <row r="28" ht="80.4" spans="1:14">
      <c r="A28" s="35">
        <v>22</v>
      </c>
      <c r="B28" s="249"/>
      <c r="C28" s="250" t="s">
        <v>78</v>
      </c>
      <c r="D28" s="250" t="s">
        <v>42</v>
      </c>
      <c r="E28" s="36" t="s">
        <v>5</v>
      </c>
      <c r="F28" s="36"/>
      <c r="G28" s="35" t="str">
        <f t="shared" si="2"/>
        <v>=DISPIMG("ID_8C23BF37D47848F5B77E41AF81229E83",1)</v>
      </c>
      <c r="H28" s="36" t="s">
        <v>43</v>
      </c>
      <c r="I28" s="263" t="s">
        <v>36</v>
      </c>
      <c r="J28" s="35" t="s">
        <v>37</v>
      </c>
      <c r="K28" s="35">
        <v>25</v>
      </c>
      <c r="L28" s="264"/>
      <c r="M28" s="38">
        <f t="shared" si="1"/>
        <v>0</v>
      </c>
      <c r="N28" s="265"/>
    </row>
    <row r="29" ht="80.4" spans="1:14">
      <c r="A29" s="35">
        <v>23</v>
      </c>
      <c r="B29" s="249" t="s">
        <v>79</v>
      </c>
      <c r="C29" s="250" t="s">
        <v>80</v>
      </c>
      <c r="D29" s="250" t="s">
        <v>42</v>
      </c>
      <c r="E29" s="36" t="s">
        <v>5</v>
      </c>
      <c r="F29" s="36"/>
      <c r="G29" s="35" t="str">
        <f t="shared" si="2"/>
        <v>=DISPIMG("ID_8C23BF37D47848F5B77E41AF81229E83",1)</v>
      </c>
      <c r="H29" s="36" t="s">
        <v>43</v>
      </c>
      <c r="I29" s="263" t="s">
        <v>36</v>
      </c>
      <c r="J29" s="35" t="s">
        <v>37</v>
      </c>
      <c r="K29" s="35">
        <v>25</v>
      </c>
      <c r="L29" s="264"/>
      <c r="M29" s="38">
        <f t="shared" si="1"/>
        <v>0</v>
      </c>
      <c r="N29" s="265"/>
    </row>
    <row r="30" ht="80.4" spans="1:14">
      <c r="A30" s="35">
        <v>24</v>
      </c>
      <c r="B30" s="249"/>
      <c r="C30" s="250" t="s">
        <v>81</v>
      </c>
      <c r="D30" s="250" t="s">
        <v>42</v>
      </c>
      <c r="E30" s="36" t="s">
        <v>5</v>
      </c>
      <c r="F30" s="36"/>
      <c r="G30" s="35" t="str">
        <f t="shared" si="2"/>
        <v>=DISPIMG("ID_8C23BF37D47848F5B77E41AF81229E83",1)</v>
      </c>
      <c r="H30" s="36" t="s">
        <v>43</v>
      </c>
      <c r="I30" s="263" t="s">
        <v>36</v>
      </c>
      <c r="J30" s="35" t="s">
        <v>37</v>
      </c>
      <c r="K30" s="35">
        <v>19</v>
      </c>
      <c r="L30" s="264"/>
      <c r="M30" s="38">
        <f t="shared" si="1"/>
        <v>0</v>
      </c>
      <c r="N30" s="265"/>
    </row>
    <row r="31" ht="80.4" spans="1:14">
      <c r="A31" s="35">
        <v>25</v>
      </c>
      <c r="B31" s="249" t="s">
        <v>82</v>
      </c>
      <c r="C31" s="250" t="s">
        <v>83</v>
      </c>
      <c r="D31" s="250" t="s">
        <v>42</v>
      </c>
      <c r="E31" s="36" t="s">
        <v>5</v>
      </c>
      <c r="F31" s="36"/>
      <c r="G31" s="35" t="str">
        <f t="shared" si="2"/>
        <v>=DISPIMG("ID_8C23BF37D47848F5B77E41AF81229E83",1)</v>
      </c>
      <c r="H31" s="36" t="s">
        <v>43</v>
      </c>
      <c r="I31" s="263" t="s">
        <v>36</v>
      </c>
      <c r="J31" s="35" t="s">
        <v>37</v>
      </c>
      <c r="K31" s="35">
        <v>25</v>
      </c>
      <c r="L31" s="264"/>
      <c r="M31" s="38">
        <f t="shared" si="1"/>
        <v>0</v>
      </c>
      <c r="N31" s="265"/>
    </row>
    <row r="32" ht="80.4" spans="1:14">
      <c r="A32" s="35">
        <v>26</v>
      </c>
      <c r="B32" s="249"/>
      <c r="C32" s="250" t="s">
        <v>84</v>
      </c>
      <c r="D32" s="250" t="s">
        <v>42</v>
      </c>
      <c r="E32" s="36" t="s">
        <v>5</v>
      </c>
      <c r="F32" s="36"/>
      <c r="G32" s="35" t="str">
        <f t="shared" si="2"/>
        <v>=DISPIMG("ID_8C23BF37D47848F5B77E41AF81229E83",1)</v>
      </c>
      <c r="H32" s="36" t="s">
        <v>43</v>
      </c>
      <c r="I32" s="263" t="s">
        <v>36</v>
      </c>
      <c r="J32" s="35" t="s">
        <v>37</v>
      </c>
      <c r="K32" s="35">
        <v>25</v>
      </c>
      <c r="L32" s="264"/>
      <c r="M32" s="38">
        <f t="shared" si="1"/>
        <v>0</v>
      </c>
      <c r="N32" s="265"/>
    </row>
    <row r="33" ht="80.4" spans="1:14">
      <c r="A33" s="35">
        <v>27</v>
      </c>
      <c r="B33" s="249" t="s">
        <v>85</v>
      </c>
      <c r="C33" s="250" t="s">
        <v>86</v>
      </c>
      <c r="D33" s="250" t="s">
        <v>47</v>
      </c>
      <c r="E33" s="36" t="s">
        <v>5</v>
      </c>
      <c r="F33" s="36"/>
      <c r="G33" s="35" t="str">
        <f t="shared" si="2"/>
        <v>=DISPIMG("ID_8C23BF37D47848F5B77E41AF81229E83",1)</v>
      </c>
      <c r="H33" s="36" t="s">
        <v>43</v>
      </c>
      <c r="I33" s="263" t="s">
        <v>36</v>
      </c>
      <c r="J33" s="35" t="s">
        <v>37</v>
      </c>
      <c r="K33" s="35">
        <v>23</v>
      </c>
      <c r="L33" s="264"/>
      <c r="M33" s="38">
        <f t="shared" si="1"/>
        <v>0</v>
      </c>
      <c r="N33" s="265"/>
    </row>
    <row r="34" ht="80.4" spans="1:14">
      <c r="A34" s="35">
        <v>28</v>
      </c>
      <c r="B34" s="249"/>
      <c r="C34" s="250" t="s">
        <v>87</v>
      </c>
      <c r="D34" s="250" t="s">
        <v>42</v>
      </c>
      <c r="E34" s="36" t="s">
        <v>5</v>
      </c>
      <c r="F34" s="36"/>
      <c r="G34" s="35" t="str">
        <f t="shared" si="2"/>
        <v>=DISPIMG("ID_8C23BF37D47848F5B77E41AF81229E83",1)</v>
      </c>
      <c r="H34" s="36" t="s">
        <v>43</v>
      </c>
      <c r="I34" s="263" t="s">
        <v>36</v>
      </c>
      <c r="J34" s="35" t="s">
        <v>37</v>
      </c>
      <c r="K34" s="35">
        <v>25</v>
      </c>
      <c r="L34" s="264"/>
      <c r="M34" s="38">
        <f t="shared" si="1"/>
        <v>0</v>
      </c>
      <c r="N34" s="265"/>
    </row>
    <row r="35" ht="80.4" spans="1:14">
      <c r="A35" s="35">
        <v>29</v>
      </c>
      <c r="B35" s="249" t="s">
        <v>88</v>
      </c>
      <c r="C35" s="250" t="s">
        <v>89</v>
      </c>
      <c r="D35" s="250" t="s">
        <v>42</v>
      </c>
      <c r="E35" s="36" t="s">
        <v>5</v>
      </c>
      <c r="F35" s="36"/>
      <c r="G35" s="35" t="str">
        <f t="shared" si="2"/>
        <v>=DISPIMG("ID_8C23BF37D47848F5B77E41AF81229E83",1)</v>
      </c>
      <c r="H35" s="36" t="s">
        <v>43</v>
      </c>
      <c r="I35" s="263" t="s">
        <v>36</v>
      </c>
      <c r="J35" s="35" t="s">
        <v>37</v>
      </c>
      <c r="K35" s="35">
        <v>25</v>
      </c>
      <c r="L35" s="264"/>
      <c r="M35" s="38">
        <f t="shared" si="1"/>
        <v>0</v>
      </c>
      <c r="N35" s="265"/>
    </row>
    <row r="36" ht="80.4" spans="1:14">
      <c r="A36" s="35">
        <v>30</v>
      </c>
      <c r="B36" s="249"/>
      <c r="C36" s="250" t="s">
        <v>90</v>
      </c>
      <c r="D36" s="250" t="s">
        <v>42</v>
      </c>
      <c r="E36" s="36" t="s">
        <v>5</v>
      </c>
      <c r="F36" s="36"/>
      <c r="G36" s="35" t="str">
        <f t="shared" si="2"/>
        <v>=DISPIMG("ID_8C23BF37D47848F5B77E41AF81229E83",1)</v>
      </c>
      <c r="H36" s="36" t="s">
        <v>43</v>
      </c>
      <c r="I36" s="263" t="s">
        <v>36</v>
      </c>
      <c r="J36" s="35" t="s">
        <v>37</v>
      </c>
      <c r="K36" s="35">
        <v>25</v>
      </c>
      <c r="L36" s="264"/>
      <c r="M36" s="38">
        <f t="shared" si="1"/>
        <v>0</v>
      </c>
      <c r="N36" s="265"/>
    </row>
    <row r="37" ht="80.4" spans="1:14">
      <c r="A37" s="35">
        <v>31</v>
      </c>
      <c r="B37" s="249" t="s">
        <v>91</v>
      </c>
      <c r="C37" s="250" t="s">
        <v>92</v>
      </c>
      <c r="D37" s="250" t="s">
        <v>47</v>
      </c>
      <c r="E37" s="36" t="s">
        <v>5</v>
      </c>
      <c r="F37" s="36"/>
      <c r="G37" s="35" t="str">
        <f t="shared" si="2"/>
        <v>=DISPIMG("ID_8C23BF37D47848F5B77E41AF81229E83",1)</v>
      </c>
      <c r="H37" s="36" t="s">
        <v>43</v>
      </c>
      <c r="I37" s="263" t="s">
        <v>36</v>
      </c>
      <c r="J37" s="35" t="s">
        <v>37</v>
      </c>
      <c r="K37" s="35">
        <v>18</v>
      </c>
      <c r="L37" s="264"/>
      <c r="M37" s="38">
        <f t="shared" si="1"/>
        <v>0</v>
      </c>
      <c r="N37" s="265"/>
    </row>
    <row r="38" ht="80.4" spans="1:14">
      <c r="A38" s="35">
        <v>32</v>
      </c>
      <c r="B38" s="249"/>
      <c r="C38" s="250"/>
      <c r="D38" s="250" t="s">
        <v>93</v>
      </c>
      <c r="E38" s="36" t="s">
        <v>5</v>
      </c>
      <c r="F38" s="36"/>
      <c r="G38" s="35" t="str">
        <f t="shared" si="2"/>
        <v>=DISPIMG("ID_8C23BF37D47848F5B77E41AF81229E83",1)</v>
      </c>
      <c r="H38" s="36" t="s">
        <v>43</v>
      </c>
      <c r="I38" s="263" t="s">
        <v>36</v>
      </c>
      <c r="J38" s="35" t="s">
        <v>37</v>
      </c>
      <c r="K38" s="35">
        <v>1</v>
      </c>
      <c r="L38" s="264"/>
      <c r="M38" s="38">
        <f t="shared" si="1"/>
        <v>0</v>
      </c>
      <c r="N38" s="265"/>
    </row>
    <row r="39" ht="80.4" spans="1:14">
      <c r="A39" s="35">
        <v>33</v>
      </c>
      <c r="B39" s="249"/>
      <c r="C39" s="250" t="s">
        <v>94</v>
      </c>
      <c r="D39" s="250" t="s">
        <v>47</v>
      </c>
      <c r="E39" s="36" t="s">
        <v>5</v>
      </c>
      <c r="F39" s="36"/>
      <c r="G39" s="35" t="str">
        <f t="shared" si="2"/>
        <v>=DISPIMG("ID_8C23BF37D47848F5B77E41AF81229E83",1)</v>
      </c>
      <c r="H39" s="36" t="s">
        <v>43</v>
      </c>
      <c r="I39" s="263" t="s">
        <v>36</v>
      </c>
      <c r="J39" s="35" t="s">
        <v>37</v>
      </c>
      <c r="K39" s="35">
        <v>14</v>
      </c>
      <c r="L39" s="264"/>
      <c r="M39" s="38">
        <f t="shared" si="1"/>
        <v>0</v>
      </c>
      <c r="N39" s="265"/>
    </row>
    <row r="40" ht="80.4" spans="1:14">
      <c r="A40" s="35">
        <v>34</v>
      </c>
      <c r="B40" s="249" t="s">
        <v>95</v>
      </c>
      <c r="C40" s="250" t="s">
        <v>96</v>
      </c>
      <c r="D40" s="250" t="s">
        <v>42</v>
      </c>
      <c r="E40" s="36" t="s">
        <v>5</v>
      </c>
      <c r="F40" s="36"/>
      <c r="G40" s="35" t="str">
        <f t="shared" si="2"/>
        <v>=DISPIMG("ID_8C23BF37D47848F5B77E41AF81229E83",1)</v>
      </c>
      <c r="H40" s="36" t="s">
        <v>43</v>
      </c>
      <c r="I40" s="263" t="s">
        <v>36</v>
      </c>
      <c r="J40" s="35" t="s">
        <v>37</v>
      </c>
      <c r="K40" s="35">
        <v>25</v>
      </c>
      <c r="L40" s="264"/>
      <c r="M40" s="38">
        <f t="shared" si="1"/>
        <v>0</v>
      </c>
      <c r="N40" s="265"/>
    </row>
    <row r="41" ht="80.4" spans="1:14">
      <c r="A41" s="35">
        <v>35</v>
      </c>
      <c r="B41" s="249"/>
      <c r="C41" s="250" t="s">
        <v>97</v>
      </c>
      <c r="D41" s="250" t="s">
        <v>42</v>
      </c>
      <c r="E41" s="36" t="s">
        <v>5</v>
      </c>
      <c r="F41" s="36"/>
      <c r="G41" s="35" t="str">
        <f t="shared" si="2"/>
        <v>=DISPIMG("ID_8C23BF37D47848F5B77E41AF81229E83",1)</v>
      </c>
      <c r="H41" s="36" t="s">
        <v>43</v>
      </c>
      <c r="I41" s="263" t="s">
        <v>36</v>
      </c>
      <c r="J41" s="35" t="s">
        <v>37</v>
      </c>
      <c r="K41" s="35">
        <v>25</v>
      </c>
      <c r="L41" s="264"/>
      <c r="M41" s="38">
        <f t="shared" si="1"/>
        <v>0</v>
      </c>
      <c r="N41" s="265"/>
    </row>
    <row r="42" ht="80.4" spans="1:14">
      <c r="A42" s="35">
        <v>36</v>
      </c>
      <c r="B42" s="249" t="s">
        <v>98</v>
      </c>
      <c r="C42" s="250" t="s">
        <v>99</v>
      </c>
      <c r="D42" s="250" t="s">
        <v>42</v>
      </c>
      <c r="E42" s="36" t="s">
        <v>5</v>
      </c>
      <c r="F42" s="36"/>
      <c r="G42" s="35" t="str">
        <f t="shared" si="2"/>
        <v>=DISPIMG("ID_8C23BF37D47848F5B77E41AF81229E83",1)</v>
      </c>
      <c r="H42" s="36" t="s">
        <v>43</v>
      </c>
      <c r="I42" s="263" t="s">
        <v>36</v>
      </c>
      <c r="J42" s="35" t="s">
        <v>37</v>
      </c>
      <c r="K42" s="35">
        <v>22</v>
      </c>
      <c r="L42" s="264"/>
      <c r="M42" s="38">
        <f t="shared" si="1"/>
        <v>0</v>
      </c>
      <c r="N42" s="265"/>
    </row>
    <row r="43" ht="80.4" spans="1:14">
      <c r="A43" s="35">
        <v>37</v>
      </c>
      <c r="B43" s="249"/>
      <c r="C43" s="250" t="s">
        <v>100</v>
      </c>
      <c r="D43" s="250" t="s">
        <v>42</v>
      </c>
      <c r="E43" s="36" t="s">
        <v>5</v>
      </c>
      <c r="F43" s="36"/>
      <c r="G43" s="35" t="str">
        <f t="shared" si="2"/>
        <v>=DISPIMG("ID_8C23BF37D47848F5B77E41AF81229E83",1)</v>
      </c>
      <c r="H43" s="36" t="s">
        <v>43</v>
      </c>
      <c r="I43" s="263" t="s">
        <v>36</v>
      </c>
      <c r="J43" s="35" t="s">
        <v>37</v>
      </c>
      <c r="K43" s="35">
        <v>21</v>
      </c>
      <c r="L43" s="264"/>
      <c r="M43" s="38">
        <f t="shared" si="1"/>
        <v>0</v>
      </c>
      <c r="N43" s="265"/>
    </row>
    <row r="44" ht="80.4" spans="1:14">
      <c r="A44" s="35">
        <v>38</v>
      </c>
      <c r="B44" s="249" t="s">
        <v>101</v>
      </c>
      <c r="C44" s="250" t="s">
        <v>102</v>
      </c>
      <c r="D44" s="250" t="s">
        <v>42</v>
      </c>
      <c r="E44" s="36" t="s">
        <v>5</v>
      </c>
      <c r="F44" s="36"/>
      <c r="G44" s="35" t="str">
        <f t="shared" si="2"/>
        <v>=DISPIMG("ID_8C23BF37D47848F5B77E41AF81229E83",1)</v>
      </c>
      <c r="H44" s="36" t="s">
        <v>43</v>
      </c>
      <c r="I44" s="263" t="s">
        <v>36</v>
      </c>
      <c r="J44" s="35" t="s">
        <v>37</v>
      </c>
      <c r="K44" s="35">
        <v>25</v>
      </c>
      <c r="L44" s="264"/>
      <c r="M44" s="38">
        <f t="shared" si="1"/>
        <v>0</v>
      </c>
      <c r="N44" s="265"/>
    </row>
    <row r="45" ht="80.4" spans="1:14">
      <c r="A45" s="35">
        <v>39</v>
      </c>
      <c r="B45" s="249"/>
      <c r="C45" s="250" t="s">
        <v>103</v>
      </c>
      <c r="D45" s="250" t="s">
        <v>104</v>
      </c>
      <c r="E45" s="36" t="s">
        <v>5</v>
      </c>
      <c r="F45" s="36"/>
      <c r="G45" s="35" t="str">
        <f t="shared" si="2"/>
        <v>=DISPIMG("ID_8C23BF37D47848F5B77E41AF81229E83",1)</v>
      </c>
      <c r="H45" s="36" t="s">
        <v>43</v>
      </c>
      <c r="I45" s="263" t="s">
        <v>36</v>
      </c>
      <c r="J45" s="35" t="s">
        <v>37</v>
      </c>
      <c r="K45" s="35">
        <v>1</v>
      </c>
      <c r="L45" s="264"/>
      <c r="M45" s="38">
        <f t="shared" si="1"/>
        <v>0</v>
      </c>
      <c r="N45" s="265"/>
    </row>
    <row r="46" ht="72" spans="1:14">
      <c r="A46" s="35">
        <v>40</v>
      </c>
      <c r="B46" s="249"/>
      <c r="C46" s="253"/>
      <c r="D46" s="253" t="s">
        <v>105</v>
      </c>
      <c r="E46" s="254" t="s">
        <v>106</v>
      </c>
      <c r="F46" s="36" t="s">
        <v>57</v>
      </c>
      <c r="G46" s="255" t="str">
        <f>_xlfn.DISPIMG("ID_4038E7A99A4344379B4AC7586230FF9E",1)</f>
        <v>=DISPIMG("ID_4038E7A99A4344379B4AC7586230FF9E",1)</v>
      </c>
      <c r="H46" s="35" t="s">
        <v>107</v>
      </c>
      <c r="I46" s="263" t="s">
        <v>108</v>
      </c>
      <c r="J46" s="35" t="s">
        <v>37</v>
      </c>
      <c r="K46" s="35">
        <v>20</v>
      </c>
      <c r="L46" s="264"/>
      <c r="M46" s="38">
        <f t="shared" si="1"/>
        <v>0</v>
      </c>
      <c r="N46" s="265"/>
    </row>
    <row r="47" ht="80.4" spans="1:14">
      <c r="A47" s="35">
        <v>41</v>
      </c>
      <c r="B47" s="249"/>
      <c r="C47" s="250"/>
      <c r="D47" s="253"/>
      <c r="E47" s="36" t="s">
        <v>5</v>
      </c>
      <c r="F47" s="36"/>
      <c r="G47" s="35" t="str">
        <f>_xlfn.DISPIMG("ID_8C23BF37D47848F5B77E41AF81229E83",1)</f>
        <v>=DISPIMG("ID_8C23BF37D47848F5B77E41AF81229E83",1)</v>
      </c>
      <c r="H47" s="36" t="s">
        <v>43</v>
      </c>
      <c r="I47" s="263" t="s">
        <v>36</v>
      </c>
      <c r="J47" s="35" t="s">
        <v>37</v>
      </c>
      <c r="K47" s="35">
        <v>20</v>
      </c>
      <c r="L47" s="264"/>
      <c r="M47" s="38">
        <f t="shared" si="1"/>
        <v>0</v>
      </c>
      <c r="N47" s="265"/>
    </row>
    <row r="48" ht="37" customHeight="1" spans="1:14">
      <c r="A48" s="35">
        <v>42</v>
      </c>
      <c r="B48" s="249"/>
      <c r="C48" s="250"/>
      <c r="D48" s="250" t="s">
        <v>109</v>
      </c>
      <c r="E48" s="254" t="s">
        <v>110</v>
      </c>
      <c r="F48" s="36" t="s">
        <v>55</v>
      </c>
      <c r="G48" s="256" t="str">
        <f>_xlfn.DISPIMG("ID_358CC27E60E440A8B553105156F698C4",1)</f>
        <v>=DISPIMG("ID_358CC27E60E440A8B553105156F698C4",1)</v>
      </c>
      <c r="H48" s="35" t="s">
        <v>111</v>
      </c>
      <c r="I48" s="266" t="s">
        <v>112</v>
      </c>
      <c r="J48" s="35" t="s">
        <v>37</v>
      </c>
      <c r="K48" s="35">
        <v>2</v>
      </c>
      <c r="L48" s="264"/>
      <c r="M48" s="38">
        <f t="shared" si="1"/>
        <v>0</v>
      </c>
      <c r="N48" s="265"/>
    </row>
    <row r="49" ht="37" customHeight="1" spans="1:14">
      <c r="A49" s="35">
        <v>43</v>
      </c>
      <c r="B49" s="249"/>
      <c r="C49" s="250"/>
      <c r="D49" s="250"/>
      <c r="E49" s="257"/>
      <c r="F49" s="36" t="s">
        <v>57</v>
      </c>
      <c r="G49" s="258"/>
      <c r="H49" s="35" t="s">
        <v>113</v>
      </c>
      <c r="I49" s="267"/>
      <c r="J49" s="35" t="s">
        <v>37</v>
      </c>
      <c r="K49" s="35">
        <v>2</v>
      </c>
      <c r="L49" s="264"/>
      <c r="M49" s="38">
        <f t="shared" si="1"/>
        <v>0</v>
      </c>
      <c r="N49" s="265"/>
    </row>
    <row r="50" ht="37" customHeight="1" spans="1:14">
      <c r="A50" s="35">
        <v>44</v>
      </c>
      <c r="B50" s="249"/>
      <c r="C50" s="250"/>
      <c r="D50" s="250"/>
      <c r="E50" s="36" t="s">
        <v>114</v>
      </c>
      <c r="F50" s="36" t="s">
        <v>5</v>
      </c>
      <c r="G50" s="35" t="str">
        <f>_xlfn.DISPIMG("ID_3DFC96453F054FCD98369C0C03597F63",1)</f>
        <v>=DISPIMG("ID_3DFC96453F054FCD98369C0C03597F63",1)</v>
      </c>
      <c r="H50" s="35" t="s">
        <v>53</v>
      </c>
      <c r="I50" s="266" t="s">
        <v>115</v>
      </c>
      <c r="J50" s="35" t="s">
        <v>37</v>
      </c>
      <c r="K50" s="35">
        <v>2</v>
      </c>
      <c r="L50" s="264"/>
      <c r="M50" s="38">
        <f t="shared" si="1"/>
        <v>0</v>
      </c>
      <c r="N50" s="265"/>
    </row>
    <row r="51" ht="37" customHeight="1" spans="1:14">
      <c r="A51" s="35">
        <v>45</v>
      </c>
      <c r="B51" s="249"/>
      <c r="C51" s="250"/>
      <c r="D51" s="250"/>
      <c r="E51" s="36"/>
      <c r="F51" s="36" t="s">
        <v>116</v>
      </c>
      <c r="G51" s="35"/>
      <c r="H51" s="36" t="s">
        <v>117</v>
      </c>
      <c r="I51" s="267"/>
      <c r="J51" s="35" t="s">
        <v>37</v>
      </c>
      <c r="K51" s="35">
        <v>2</v>
      </c>
      <c r="L51" s="264"/>
      <c r="M51" s="38">
        <f t="shared" si="1"/>
        <v>0</v>
      </c>
      <c r="N51" s="265"/>
    </row>
    <row r="52" ht="36" customHeight="1" spans="1:14">
      <c r="A52" s="251" t="s">
        <v>118</v>
      </c>
      <c r="B52" s="247" t="s">
        <v>119</v>
      </c>
      <c r="C52" s="248"/>
      <c r="D52" s="247"/>
      <c r="E52" s="246"/>
      <c r="F52" s="246"/>
      <c r="G52" s="246"/>
      <c r="H52" s="246"/>
      <c r="I52" s="246"/>
      <c r="J52" s="261"/>
      <c r="K52" s="261"/>
      <c r="L52" s="262"/>
      <c r="M52" s="261"/>
      <c r="N52" s="261"/>
    </row>
    <row r="53" ht="67.35" spans="1:14">
      <c r="A53" s="259">
        <v>1</v>
      </c>
      <c r="B53" s="260" t="s">
        <v>32</v>
      </c>
      <c r="C53" s="253" t="s">
        <v>120</v>
      </c>
      <c r="D53" s="193" t="s">
        <v>121</v>
      </c>
      <c r="E53" s="193" t="s">
        <v>122</v>
      </c>
      <c r="F53" s="193" t="str">
        <f t="shared" ref="F53:F64" si="3">_xlfn.DISPIMG("ID_BCFA2A89A6614CAC86DD5E0AD8B415A1",1)</f>
        <v>=DISPIMG("ID_BCFA2A89A6614CAC86DD5E0AD8B415A1",1)</v>
      </c>
      <c r="G53" s="193" t="str">
        <f t="shared" ref="G53:G59" si="4">_xlfn.DISPIMG("ID_92C01D0C9B544EC184B2703CEA526C02",1)</f>
        <v>=DISPIMG("ID_92C01D0C9B544EC184B2703CEA526C02",1)</v>
      </c>
      <c r="H53" s="193" t="s">
        <v>123</v>
      </c>
      <c r="I53" s="217" t="s">
        <v>124</v>
      </c>
      <c r="J53" s="269" t="s">
        <v>125</v>
      </c>
      <c r="K53" s="269">
        <v>19</v>
      </c>
      <c r="L53" s="270"/>
      <c r="M53" s="271"/>
      <c r="N53" s="272"/>
    </row>
    <row r="54" ht="67.35" spans="1:14">
      <c r="A54" s="259">
        <v>2</v>
      </c>
      <c r="B54" s="260"/>
      <c r="C54" s="253"/>
      <c r="D54" s="193" t="s">
        <v>126</v>
      </c>
      <c r="E54" s="193" t="s">
        <v>122</v>
      </c>
      <c r="F54" s="193" t="str">
        <f t="shared" si="3"/>
        <v>=DISPIMG("ID_BCFA2A89A6614CAC86DD5E0AD8B415A1",1)</v>
      </c>
      <c r="G54" s="193" t="str">
        <f t="shared" si="4"/>
        <v>=DISPIMG("ID_92C01D0C9B544EC184B2703CEA526C02",1)</v>
      </c>
      <c r="H54" s="193" t="s">
        <v>123</v>
      </c>
      <c r="I54" s="217" t="s">
        <v>124</v>
      </c>
      <c r="J54" s="269" t="s">
        <v>125</v>
      </c>
      <c r="K54" s="269">
        <v>19</v>
      </c>
      <c r="L54" s="269"/>
      <c r="M54" s="271"/>
      <c r="N54" s="272"/>
    </row>
    <row r="55" ht="67.35" spans="1:14">
      <c r="A55" s="259">
        <v>3</v>
      </c>
      <c r="B55" s="260"/>
      <c r="C55" s="253"/>
      <c r="D55" s="193" t="s">
        <v>127</v>
      </c>
      <c r="E55" s="193" t="s">
        <v>122</v>
      </c>
      <c r="F55" s="193" t="str">
        <f t="shared" si="3"/>
        <v>=DISPIMG("ID_BCFA2A89A6614CAC86DD5E0AD8B415A1",1)</v>
      </c>
      <c r="G55" s="193" t="str">
        <f t="shared" si="4"/>
        <v>=DISPIMG("ID_92C01D0C9B544EC184B2703CEA526C02",1)</v>
      </c>
      <c r="H55" s="193" t="s">
        <v>123</v>
      </c>
      <c r="I55" s="217" t="s">
        <v>124</v>
      </c>
      <c r="J55" s="269" t="s">
        <v>125</v>
      </c>
      <c r="K55" s="269">
        <v>4.3</v>
      </c>
      <c r="L55" s="269"/>
      <c r="M55" s="271"/>
      <c r="N55" s="272"/>
    </row>
    <row r="56" ht="67.35" spans="1:14">
      <c r="A56" s="259">
        <v>4</v>
      </c>
      <c r="B56" s="260"/>
      <c r="C56" s="253"/>
      <c r="D56" s="193" t="s">
        <v>128</v>
      </c>
      <c r="E56" s="193" t="s">
        <v>122</v>
      </c>
      <c r="F56" s="193" t="str">
        <f t="shared" si="3"/>
        <v>=DISPIMG("ID_BCFA2A89A6614CAC86DD5E0AD8B415A1",1)</v>
      </c>
      <c r="G56" s="193" t="str">
        <f t="shared" si="4"/>
        <v>=DISPIMG("ID_92C01D0C9B544EC184B2703CEA526C02",1)</v>
      </c>
      <c r="H56" s="193" t="s">
        <v>123</v>
      </c>
      <c r="I56" s="217" t="s">
        <v>124</v>
      </c>
      <c r="J56" s="269" t="s">
        <v>125</v>
      </c>
      <c r="K56" s="269">
        <v>6</v>
      </c>
      <c r="L56" s="269"/>
      <c r="M56" s="271"/>
      <c r="N56" s="272"/>
    </row>
    <row r="57" ht="67.35" spans="1:14">
      <c r="A57" s="259">
        <v>5</v>
      </c>
      <c r="B57" s="260"/>
      <c r="C57" s="253"/>
      <c r="D57" s="193" t="s">
        <v>129</v>
      </c>
      <c r="E57" s="193" t="s">
        <v>122</v>
      </c>
      <c r="F57" s="193" t="str">
        <f t="shared" si="3"/>
        <v>=DISPIMG("ID_BCFA2A89A6614CAC86DD5E0AD8B415A1",1)</v>
      </c>
      <c r="G57" s="193" t="str">
        <f t="shared" si="4"/>
        <v>=DISPIMG("ID_92C01D0C9B544EC184B2703CEA526C02",1)</v>
      </c>
      <c r="H57" s="193" t="s">
        <v>123</v>
      </c>
      <c r="I57" s="217" t="s">
        <v>124</v>
      </c>
      <c r="J57" s="269" t="s">
        <v>125</v>
      </c>
      <c r="K57" s="269">
        <v>2.9</v>
      </c>
      <c r="L57" s="269"/>
      <c r="M57" s="271"/>
      <c r="N57" s="272"/>
    </row>
    <row r="58" ht="67.35" spans="1:14">
      <c r="A58" s="259">
        <v>6</v>
      </c>
      <c r="B58" s="260"/>
      <c r="C58" s="253"/>
      <c r="D58" s="193" t="s">
        <v>130</v>
      </c>
      <c r="E58" s="193" t="s">
        <v>122</v>
      </c>
      <c r="F58" s="193" t="str">
        <f t="shared" si="3"/>
        <v>=DISPIMG("ID_BCFA2A89A6614CAC86DD5E0AD8B415A1",1)</v>
      </c>
      <c r="G58" s="193" t="str">
        <f t="shared" si="4"/>
        <v>=DISPIMG("ID_92C01D0C9B544EC184B2703CEA526C02",1)</v>
      </c>
      <c r="H58" s="193" t="s">
        <v>123</v>
      </c>
      <c r="I58" s="217" t="s">
        <v>124</v>
      </c>
      <c r="J58" s="269" t="s">
        <v>125</v>
      </c>
      <c r="K58" s="269">
        <v>4.3</v>
      </c>
      <c r="L58" s="269"/>
      <c r="M58" s="271"/>
      <c r="N58" s="272"/>
    </row>
    <row r="59" ht="67.35" spans="1:14">
      <c r="A59" s="259">
        <v>7</v>
      </c>
      <c r="B59" s="260"/>
      <c r="C59" s="253"/>
      <c r="D59" s="193" t="s">
        <v>131</v>
      </c>
      <c r="E59" s="193" t="s">
        <v>122</v>
      </c>
      <c r="F59" s="193" t="str">
        <f t="shared" si="3"/>
        <v>=DISPIMG("ID_BCFA2A89A6614CAC86DD5E0AD8B415A1",1)</v>
      </c>
      <c r="G59" s="193" t="str">
        <f t="shared" si="4"/>
        <v>=DISPIMG("ID_92C01D0C9B544EC184B2703CEA526C02",1)</v>
      </c>
      <c r="H59" s="193" t="s">
        <v>123</v>
      </c>
      <c r="I59" s="217" t="s">
        <v>124</v>
      </c>
      <c r="J59" s="269" t="s">
        <v>125</v>
      </c>
      <c r="K59" s="269">
        <v>28.8</v>
      </c>
      <c r="L59" s="269"/>
      <c r="M59" s="271"/>
      <c r="N59" s="272"/>
    </row>
    <row r="60" ht="63.9" spans="1:14">
      <c r="A60" s="259">
        <v>8</v>
      </c>
      <c r="B60" s="260"/>
      <c r="C60" s="253"/>
      <c r="D60" s="193" t="s">
        <v>131</v>
      </c>
      <c r="E60" s="193" t="s">
        <v>122</v>
      </c>
      <c r="F60" s="193" t="str">
        <f t="shared" si="3"/>
        <v>=DISPIMG("ID_BCFA2A89A6614CAC86DD5E0AD8B415A1",1)</v>
      </c>
      <c r="G60" s="193" t="str">
        <f t="shared" ref="G60:G63" si="5">_xlfn.DISPIMG("ID_ABB4C0AC24D64107B300F40B8D7A7E92",1)</f>
        <v>=DISPIMG("ID_ABB4C0AC24D64107B300F40B8D7A7E92",1)</v>
      </c>
      <c r="H60" s="193" t="s">
        <v>132</v>
      </c>
      <c r="I60" s="217" t="s">
        <v>124</v>
      </c>
      <c r="J60" s="269" t="s">
        <v>125</v>
      </c>
      <c r="K60" s="269">
        <v>24.7</v>
      </c>
      <c r="L60" s="269"/>
      <c r="M60" s="271"/>
      <c r="N60" s="272"/>
    </row>
    <row r="61" ht="63.9" spans="1:14">
      <c r="A61" s="259">
        <v>9</v>
      </c>
      <c r="B61" s="260"/>
      <c r="C61" s="253"/>
      <c r="D61" s="193" t="s">
        <v>133</v>
      </c>
      <c r="E61" s="193" t="s">
        <v>122</v>
      </c>
      <c r="F61" s="193" t="str">
        <f t="shared" si="3"/>
        <v>=DISPIMG("ID_BCFA2A89A6614CAC86DD5E0AD8B415A1",1)</v>
      </c>
      <c r="G61" s="193" t="str">
        <f t="shared" si="5"/>
        <v>=DISPIMG("ID_ABB4C0AC24D64107B300F40B8D7A7E92",1)</v>
      </c>
      <c r="H61" s="193" t="s">
        <v>132</v>
      </c>
      <c r="I61" s="217" t="s">
        <v>124</v>
      </c>
      <c r="J61" s="269" t="s">
        <v>125</v>
      </c>
      <c r="K61" s="269">
        <v>24.7</v>
      </c>
      <c r="L61" s="269"/>
      <c r="M61" s="271"/>
      <c r="N61" s="272"/>
    </row>
    <row r="62" ht="63.9" spans="1:14">
      <c r="A62" s="259">
        <v>10</v>
      </c>
      <c r="B62" s="260"/>
      <c r="C62" s="253"/>
      <c r="D62" s="193" t="s">
        <v>133</v>
      </c>
      <c r="E62" s="193" t="s">
        <v>122</v>
      </c>
      <c r="F62" s="193" t="str">
        <f t="shared" si="3"/>
        <v>=DISPIMG("ID_BCFA2A89A6614CAC86DD5E0AD8B415A1",1)</v>
      </c>
      <c r="G62" s="193" t="str">
        <f t="shared" si="5"/>
        <v>=DISPIMG("ID_ABB4C0AC24D64107B300F40B8D7A7E92",1)</v>
      </c>
      <c r="H62" s="193" t="s">
        <v>132</v>
      </c>
      <c r="I62" s="217" t="s">
        <v>124</v>
      </c>
      <c r="J62" s="269" t="s">
        <v>125</v>
      </c>
      <c r="K62" s="269">
        <v>28.8</v>
      </c>
      <c r="L62" s="269"/>
      <c r="M62" s="271"/>
      <c r="N62" s="272"/>
    </row>
    <row r="63" ht="63.9" spans="1:14">
      <c r="A63" s="259">
        <v>11</v>
      </c>
      <c r="B63" s="260"/>
      <c r="C63" s="253"/>
      <c r="D63" s="193" t="s">
        <v>134</v>
      </c>
      <c r="E63" s="193" t="s">
        <v>122</v>
      </c>
      <c r="F63" s="193" t="str">
        <f t="shared" si="3"/>
        <v>=DISPIMG("ID_BCFA2A89A6614CAC86DD5E0AD8B415A1",1)</v>
      </c>
      <c r="G63" s="193" t="str">
        <f t="shared" si="5"/>
        <v>=DISPIMG("ID_ABB4C0AC24D64107B300F40B8D7A7E92",1)</v>
      </c>
      <c r="H63" s="193" t="s">
        <v>132</v>
      </c>
      <c r="I63" s="217" t="s">
        <v>124</v>
      </c>
      <c r="J63" s="269" t="s">
        <v>125</v>
      </c>
      <c r="K63" s="269">
        <v>28.8</v>
      </c>
      <c r="L63" s="269"/>
      <c r="M63" s="271"/>
      <c r="N63" s="272"/>
    </row>
    <row r="64" ht="67.35" spans="1:14">
      <c r="A64" s="259">
        <v>12</v>
      </c>
      <c r="B64" s="260"/>
      <c r="C64" s="253"/>
      <c r="D64" s="193" t="s">
        <v>134</v>
      </c>
      <c r="E64" s="193" t="s">
        <v>122</v>
      </c>
      <c r="F64" s="193" t="str">
        <f t="shared" si="3"/>
        <v>=DISPIMG("ID_BCFA2A89A6614CAC86DD5E0AD8B415A1",1)</v>
      </c>
      <c r="G64" s="193" t="str">
        <f>_xlfn.DISPIMG("ID_92C01D0C9B544EC184B2703CEA526C02",1)</f>
        <v>=DISPIMG("ID_92C01D0C9B544EC184B2703CEA526C02",1)</v>
      </c>
      <c r="H64" s="193" t="s">
        <v>123</v>
      </c>
      <c r="I64" s="217" t="s">
        <v>124</v>
      </c>
      <c r="J64" s="269" t="s">
        <v>125</v>
      </c>
      <c r="K64" s="269">
        <v>28.8</v>
      </c>
      <c r="L64" s="269"/>
      <c r="M64" s="271"/>
      <c r="N64" s="272"/>
    </row>
    <row r="65" ht="36" customHeight="1" spans="1:14">
      <c r="A65" s="251" t="s">
        <v>135</v>
      </c>
      <c r="B65" s="273"/>
      <c r="C65" s="274"/>
      <c r="D65" s="273"/>
      <c r="E65" s="275"/>
      <c r="F65" s="275"/>
      <c r="G65" s="276"/>
      <c r="H65" s="277" t="s">
        <v>136</v>
      </c>
      <c r="I65" s="278">
        <f>L65</f>
        <v>0</v>
      </c>
      <c r="J65" s="279"/>
      <c r="K65" s="280"/>
      <c r="L65" s="281">
        <f>SUM(M2:M51)</f>
        <v>0</v>
      </c>
      <c r="M65" s="282"/>
      <c r="N65" s="246"/>
    </row>
  </sheetData>
  <mergeCells count="82">
    <mergeCell ref="A1:N1"/>
    <mergeCell ref="C2:D2"/>
    <mergeCell ref="E2:F2"/>
    <mergeCell ref="B3:I3"/>
    <mergeCell ref="E4:F4"/>
    <mergeCell ref="E5:F5"/>
    <mergeCell ref="B6:I6"/>
    <mergeCell ref="E7:F7"/>
    <mergeCell ref="E8:F8"/>
    <mergeCell ref="E9:F9"/>
    <mergeCell ref="E10:F10"/>
    <mergeCell ref="E11:F11"/>
    <mergeCell ref="E12:F12"/>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7:F47"/>
    <mergeCell ref="B52:I52"/>
    <mergeCell ref="A65:G65"/>
    <mergeCell ref="L65:M65"/>
    <mergeCell ref="B7:B9"/>
    <mergeCell ref="B10:B11"/>
    <mergeCell ref="B12:B15"/>
    <mergeCell ref="B16:B17"/>
    <mergeCell ref="B19:B20"/>
    <mergeCell ref="B21:B22"/>
    <mergeCell ref="B23:B24"/>
    <mergeCell ref="B25:B26"/>
    <mergeCell ref="B27:B28"/>
    <mergeCell ref="B29:B30"/>
    <mergeCell ref="B31:B32"/>
    <mergeCell ref="B33:B34"/>
    <mergeCell ref="B35:B36"/>
    <mergeCell ref="B37:B39"/>
    <mergeCell ref="B40:B41"/>
    <mergeCell ref="B42:B43"/>
    <mergeCell ref="B44:B51"/>
    <mergeCell ref="B53:B64"/>
    <mergeCell ref="C7:C8"/>
    <mergeCell ref="C13:C15"/>
    <mergeCell ref="C37:C38"/>
    <mergeCell ref="C45:C51"/>
    <mergeCell ref="C53:C64"/>
    <mergeCell ref="D13:D15"/>
    <mergeCell ref="D46:D47"/>
    <mergeCell ref="D48:D51"/>
    <mergeCell ref="E13:E15"/>
    <mergeCell ref="E48:E49"/>
    <mergeCell ref="E50:E51"/>
    <mergeCell ref="G13:G15"/>
    <mergeCell ref="G48:G49"/>
    <mergeCell ref="G50:G51"/>
    <mergeCell ref="I13:I15"/>
    <mergeCell ref="I48:I49"/>
    <mergeCell ref="I50:I51"/>
  </mergeCells>
  <pageMargins left="0.751388888888889" right="0.751388888888889" top="1" bottom="1" header="0.5" footer="0.5"/>
  <pageSetup paperSize="9" scale="76"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zoomScale="115" zoomScaleNormal="115" topLeftCell="A40" workbookViewId="0">
      <selection activeCell="K59" sqref="K59"/>
    </sheetView>
  </sheetViews>
  <sheetFormatPr defaultColWidth="8.88888888888889" defaultRowHeight="14.4" outlineLevelCol="7"/>
  <cols>
    <col min="1" max="1" width="8.88888888888889" style="75"/>
    <col min="2" max="2" width="11.0277777777778" style="75" customWidth="1"/>
    <col min="3" max="3" width="51.787037037037" style="75" customWidth="1"/>
    <col min="4" max="4" width="8.75" style="75" customWidth="1"/>
    <col min="5" max="5" width="8.88888888888889" style="75"/>
    <col min="6" max="6" width="13.962962962963" style="75" customWidth="1"/>
    <col min="7" max="7" width="16.8981481481481" style="75" customWidth="1"/>
    <col min="8" max="8" width="12.2222222222222" style="75" customWidth="1"/>
    <col min="9" max="16384" width="8.88888888888889" style="75"/>
  </cols>
  <sheetData>
    <row r="1" ht="31" customHeight="1" spans="1:8">
      <c r="A1" s="186" t="s">
        <v>137</v>
      </c>
      <c r="B1" s="186"/>
      <c r="C1" s="186"/>
      <c r="D1" s="186"/>
      <c r="E1" s="186"/>
      <c r="F1" s="186"/>
      <c r="G1" s="186"/>
      <c r="H1" s="186"/>
    </row>
    <row r="2" ht="37" customHeight="1" spans="1:8">
      <c r="A2" s="187" t="s">
        <v>1</v>
      </c>
      <c r="B2" s="187" t="s">
        <v>138</v>
      </c>
      <c r="C2" s="187" t="s">
        <v>139</v>
      </c>
      <c r="D2" s="187" t="s">
        <v>140</v>
      </c>
      <c r="E2" s="187" t="s">
        <v>27</v>
      </c>
      <c r="F2" s="187" t="s">
        <v>141</v>
      </c>
      <c r="G2" s="187" t="s">
        <v>142</v>
      </c>
      <c r="H2" s="187" t="s">
        <v>4</v>
      </c>
    </row>
    <row r="3" ht="24" customHeight="1" spans="1:8">
      <c r="A3" s="188" t="s">
        <v>30</v>
      </c>
      <c r="B3" s="189" t="s">
        <v>143</v>
      </c>
      <c r="C3" s="189"/>
      <c r="D3" s="189"/>
      <c r="E3" s="190"/>
      <c r="F3" s="191"/>
      <c r="G3" s="192"/>
      <c r="H3" s="192"/>
    </row>
    <row r="4" ht="50.4" spans="1:8">
      <c r="A4" s="193">
        <v>1</v>
      </c>
      <c r="B4" s="194" t="s">
        <v>144</v>
      </c>
      <c r="C4" s="195" t="s">
        <v>145</v>
      </c>
      <c r="D4" s="196" t="s">
        <v>146</v>
      </c>
      <c r="E4" s="197">
        <v>4</v>
      </c>
      <c r="F4" s="198"/>
      <c r="G4" s="199"/>
      <c r="H4" s="199"/>
    </row>
    <row r="5" ht="36" spans="1:8">
      <c r="A5" s="193">
        <v>2</v>
      </c>
      <c r="B5" s="200" t="s">
        <v>147</v>
      </c>
      <c r="C5" s="195" t="s">
        <v>148</v>
      </c>
      <c r="D5" s="196" t="s">
        <v>146</v>
      </c>
      <c r="E5" s="197">
        <v>2</v>
      </c>
      <c r="F5" s="201"/>
      <c r="G5" s="199"/>
      <c r="H5" s="199"/>
    </row>
    <row r="6" ht="60" spans="1:8">
      <c r="A6" s="193">
        <v>3</v>
      </c>
      <c r="B6" s="202" t="s">
        <v>149</v>
      </c>
      <c r="C6" s="195" t="s">
        <v>150</v>
      </c>
      <c r="D6" s="196" t="s">
        <v>146</v>
      </c>
      <c r="E6" s="197">
        <v>1</v>
      </c>
      <c r="F6" s="201"/>
      <c r="G6" s="199"/>
      <c r="H6" s="199"/>
    </row>
    <row r="7" ht="36" spans="1:8">
      <c r="A7" s="193">
        <v>4</v>
      </c>
      <c r="B7" s="202" t="s">
        <v>151</v>
      </c>
      <c r="C7" s="195" t="s">
        <v>152</v>
      </c>
      <c r="D7" s="196" t="s">
        <v>146</v>
      </c>
      <c r="E7" s="197">
        <v>1</v>
      </c>
      <c r="F7" s="201"/>
      <c r="G7" s="199"/>
      <c r="H7" s="199"/>
    </row>
    <row r="8" ht="48" spans="1:8">
      <c r="A8" s="193">
        <v>5</v>
      </c>
      <c r="B8" s="194" t="s">
        <v>153</v>
      </c>
      <c r="C8" s="195" t="s">
        <v>154</v>
      </c>
      <c r="D8" s="196" t="s">
        <v>155</v>
      </c>
      <c r="E8" s="197">
        <v>1</v>
      </c>
      <c r="F8" s="198"/>
      <c r="G8" s="199"/>
      <c r="H8" s="199"/>
    </row>
    <row r="9" ht="36" spans="1:8">
      <c r="A9" s="193">
        <v>6</v>
      </c>
      <c r="B9" s="202" t="s">
        <v>156</v>
      </c>
      <c r="C9" s="195" t="s">
        <v>157</v>
      </c>
      <c r="D9" s="196" t="s">
        <v>146</v>
      </c>
      <c r="E9" s="197">
        <v>1</v>
      </c>
      <c r="F9" s="198"/>
      <c r="G9" s="199"/>
      <c r="H9" s="199"/>
    </row>
    <row r="10" ht="48" spans="1:8">
      <c r="A10" s="193">
        <v>7</v>
      </c>
      <c r="B10" s="202" t="s">
        <v>158</v>
      </c>
      <c r="C10" s="195" t="s">
        <v>159</v>
      </c>
      <c r="D10" s="196" t="s">
        <v>146</v>
      </c>
      <c r="E10" s="197">
        <v>1</v>
      </c>
      <c r="F10" s="198"/>
      <c r="G10" s="199"/>
      <c r="H10" s="199"/>
    </row>
    <row r="11" ht="24" spans="1:8">
      <c r="A11" s="193">
        <v>8</v>
      </c>
      <c r="B11" s="203" t="s">
        <v>160</v>
      </c>
      <c r="C11" s="204" t="s">
        <v>161</v>
      </c>
      <c r="D11" s="193" t="s">
        <v>155</v>
      </c>
      <c r="E11" s="197">
        <v>1</v>
      </c>
      <c r="F11" s="198"/>
      <c r="G11" s="199"/>
      <c r="H11" s="199"/>
    </row>
    <row r="12" ht="24" spans="1:8">
      <c r="A12" s="193">
        <v>9</v>
      </c>
      <c r="B12" s="203" t="s">
        <v>162</v>
      </c>
      <c r="C12" s="204" t="s">
        <v>163</v>
      </c>
      <c r="D12" s="193" t="s">
        <v>164</v>
      </c>
      <c r="E12" s="197">
        <v>55</v>
      </c>
      <c r="F12" s="198"/>
      <c r="G12" s="199"/>
      <c r="H12" s="199"/>
    </row>
    <row r="13" ht="36" spans="1:8">
      <c r="A13" s="193">
        <v>10</v>
      </c>
      <c r="B13" s="205" t="s">
        <v>147</v>
      </c>
      <c r="C13" s="195" t="s">
        <v>165</v>
      </c>
      <c r="D13" s="196" t="s">
        <v>146</v>
      </c>
      <c r="E13" s="197">
        <v>1</v>
      </c>
      <c r="F13" s="206"/>
      <c r="G13" s="207"/>
      <c r="H13" s="207"/>
    </row>
    <row r="14" ht="20" customHeight="1" spans="1:8">
      <c r="A14" s="188" t="s">
        <v>39</v>
      </c>
      <c r="B14" s="208" t="s">
        <v>166</v>
      </c>
      <c r="C14" s="209"/>
      <c r="D14" s="210"/>
      <c r="E14" s="190"/>
      <c r="F14" s="211"/>
      <c r="G14" s="192"/>
      <c r="H14" s="192"/>
    </row>
    <row r="15" ht="48" spans="1:8">
      <c r="A15" s="193">
        <v>1</v>
      </c>
      <c r="B15" s="194" t="s">
        <v>167</v>
      </c>
      <c r="C15" s="195" t="s">
        <v>168</v>
      </c>
      <c r="D15" s="196" t="s">
        <v>155</v>
      </c>
      <c r="E15" s="197">
        <v>1</v>
      </c>
      <c r="F15" s="198"/>
      <c r="G15" s="199"/>
      <c r="H15" s="199"/>
    </row>
    <row r="16" ht="48" spans="1:8">
      <c r="A16" s="193">
        <v>2</v>
      </c>
      <c r="B16" s="194" t="s">
        <v>169</v>
      </c>
      <c r="C16" s="195" t="s">
        <v>154</v>
      </c>
      <c r="D16" s="196" t="s">
        <v>155</v>
      </c>
      <c r="E16" s="197">
        <v>1</v>
      </c>
      <c r="F16" s="198"/>
      <c r="G16" s="199"/>
      <c r="H16" s="199"/>
    </row>
    <row r="17" ht="48" spans="1:8">
      <c r="A17" s="193">
        <v>3</v>
      </c>
      <c r="B17" s="194" t="s">
        <v>170</v>
      </c>
      <c r="C17" s="195" t="s">
        <v>171</v>
      </c>
      <c r="D17" s="196" t="s">
        <v>155</v>
      </c>
      <c r="E17" s="197">
        <v>1</v>
      </c>
      <c r="F17" s="198"/>
      <c r="G17" s="199"/>
      <c r="H17" s="199"/>
    </row>
    <row r="18" ht="15.6" spans="1:8">
      <c r="A18" s="188" t="s">
        <v>118</v>
      </c>
      <c r="B18" s="212" t="s">
        <v>172</v>
      </c>
      <c r="C18" s="213"/>
      <c r="D18" s="214"/>
      <c r="E18" s="215"/>
      <c r="F18" s="211"/>
      <c r="G18" s="192"/>
      <c r="H18" s="192"/>
    </row>
    <row r="19" ht="48" spans="1:8">
      <c r="A19" s="216">
        <v>1</v>
      </c>
      <c r="B19" s="217" t="s">
        <v>173</v>
      </c>
      <c r="C19" s="204" t="s">
        <v>174</v>
      </c>
      <c r="D19" s="193" t="s">
        <v>175</v>
      </c>
      <c r="E19" s="197">
        <v>5</v>
      </c>
      <c r="F19" s="198"/>
      <c r="G19" s="199"/>
      <c r="H19" s="199"/>
    </row>
    <row r="20" ht="24" spans="1:8">
      <c r="A20" s="216">
        <v>2</v>
      </c>
      <c r="B20" s="217" t="s">
        <v>176</v>
      </c>
      <c r="C20" s="204" t="s">
        <v>177</v>
      </c>
      <c r="D20" s="196" t="s">
        <v>146</v>
      </c>
      <c r="E20" s="197">
        <v>5</v>
      </c>
      <c r="F20" s="198"/>
      <c r="G20" s="199"/>
      <c r="H20" s="199"/>
    </row>
    <row r="21" ht="24" spans="1:8">
      <c r="A21" s="216">
        <v>3</v>
      </c>
      <c r="B21" s="217" t="s">
        <v>178</v>
      </c>
      <c r="C21" s="204" t="s">
        <v>179</v>
      </c>
      <c r="D21" s="196" t="s">
        <v>146</v>
      </c>
      <c r="E21" s="197">
        <v>3</v>
      </c>
      <c r="F21" s="206"/>
      <c r="G21" s="199"/>
      <c r="H21" s="199"/>
    </row>
    <row r="22" ht="24" spans="1:8">
      <c r="A22" s="216">
        <v>4</v>
      </c>
      <c r="B22" s="217" t="s">
        <v>180</v>
      </c>
      <c r="C22" s="204" t="s">
        <v>181</v>
      </c>
      <c r="D22" s="196" t="s">
        <v>146</v>
      </c>
      <c r="E22" s="197">
        <v>5</v>
      </c>
      <c r="F22" s="206"/>
      <c r="G22" s="199"/>
      <c r="H22" s="199"/>
    </row>
    <row r="23" ht="36" spans="1:8">
      <c r="A23" s="216">
        <v>5</v>
      </c>
      <c r="B23" s="217" t="s">
        <v>182</v>
      </c>
      <c r="C23" s="204" t="s">
        <v>183</v>
      </c>
      <c r="D23" s="196" t="s">
        <v>146</v>
      </c>
      <c r="E23" s="197">
        <v>1</v>
      </c>
      <c r="F23" s="206"/>
      <c r="G23" s="199"/>
      <c r="H23" s="199"/>
    </row>
    <row r="24" ht="24" spans="1:8">
      <c r="A24" s="216">
        <v>6</v>
      </c>
      <c r="B24" s="217" t="s">
        <v>184</v>
      </c>
      <c r="C24" s="204" t="s">
        <v>185</v>
      </c>
      <c r="D24" s="193" t="s">
        <v>155</v>
      </c>
      <c r="E24" s="197">
        <v>1</v>
      </c>
      <c r="F24" s="206"/>
      <c r="G24" s="199"/>
      <c r="H24" s="199"/>
    </row>
    <row r="25" ht="36" spans="1:8">
      <c r="A25" s="216">
        <v>7</v>
      </c>
      <c r="B25" s="217" t="s">
        <v>186</v>
      </c>
      <c r="C25" s="195" t="s">
        <v>187</v>
      </c>
      <c r="D25" s="196" t="s">
        <v>146</v>
      </c>
      <c r="E25" s="197">
        <v>1</v>
      </c>
      <c r="F25" s="206"/>
      <c r="G25" s="199"/>
      <c r="H25" s="199"/>
    </row>
    <row r="26" ht="36" spans="1:8">
      <c r="A26" s="216">
        <v>8</v>
      </c>
      <c r="B26" s="217" t="s">
        <v>188</v>
      </c>
      <c r="C26" s="204" t="s">
        <v>189</v>
      </c>
      <c r="D26" s="193" t="s">
        <v>155</v>
      </c>
      <c r="E26" s="197">
        <v>1</v>
      </c>
      <c r="F26" s="206"/>
      <c r="G26" s="199"/>
      <c r="H26" s="199"/>
    </row>
    <row r="27" ht="15.6" spans="1:8">
      <c r="A27" s="216">
        <v>9</v>
      </c>
      <c r="B27" s="217" t="s">
        <v>190</v>
      </c>
      <c r="C27" s="204" t="s">
        <v>191</v>
      </c>
      <c r="D27" s="193" t="s">
        <v>155</v>
      </c>
      <c r="E27" s="197">
        <v>1</v>
      </c>
      <c r="F27" s="218"/>
      <c r="G27" s="199"/>
      <c r="H27" s="199"/>
    </row>
    <row r="28" ht="60" spans="1:8">
      <c r="A28" s="216">
        <v>10</v>
      </c>
      <c r="B28" s="217" t="s">
        <v>192</v>
      </c>
      <c r="C28" s="204" t="s">
        <v>193</v>
      </c>
      <c r="D28" s="193" t="s">
        <v>175</v>
      </c>
      <c r="E28" s="197">
        <v>2</v>
      </c>
      <c r="F28" s="206"/>
      <c r="G28" s="199"/>
      <c r="H28" s="199"/>
    </row>
    <row r="29" ht="36" spans="1:8">
      <c r="A29" s="216">
        <v>11</v>
      </c>
      <c r="B29" s="217" t="s">
        <v>194</v>
      </c>
      <c r="C29" s="204" t="s">
        <v>195</v>
      </c>
      <c r="D29" s="193" t="s">
        <v>196</v>
      </c>
      <c r="E29" s="197">
        <v>160</v>
      </c>
      <c r="F29" s="206"/>
      <c r="G29" s="199"/>
      <c r="H29" s="199"/>
    </row>
    <row r="30" ht="15.6" spans="1:8">
      <c r="A30" s="188" t="s">
        <v>197</v>
      </c>
      <c r="B30" s="212" t="s">
        <v>198</v>
      </c>
      <c r="C30" s="213"/>
      <c r="D30" s="214"/>
      <c r="E30" s="215"/>
      <c r="F30" s="219"/>
      <c r="G30" s="192"/>
      <c r="H30" s="192"/>
    </row>
    <row r="31" ht="60" spans="1:8">
      <c r="A31" s="193">
        <v>1</v>
      </c>
      <c r="B31" s="203" t="s">
        <v>199</v>
      </c>
      <c r="C31" s="204" t="s">
        <v>200</v>
      </c>
      <c r="D31" s="193" t="s">
        <v>175</v>
      </c>
      <c r="E31" s="197">
        <v>4</v>
      </c>
      <c r="F31" s="220"/>
      <c r="G31" s="199"/>
      <c r="H31" s="199"/>
    </row>
    <row r="32" ht="24" spans="1:8">
      <c r="A32" s="193">
        <v>2</v>
      </c>
      <c r="B32" s="203" t="s">
        <v>201</v>
      </c>
      <c r="C32" s="204" t="s">
        <v>202</v>
      </c>
      <c r="D32" s="196" t="s">
        <v>146</v>
      </c>
      <c r="E32" s="197">
        <v>1</v>
      </c>
      <c r="F32" s="220"/>
      <c r="G32" s="199"/>
      <c r="H32" s="199"/>
    </row>
    <row r="33" ht="36" spans="1:8">
      <c r="A33" s="193">
        <v>3</v>
      </c>
      <c r="B33" s="203" t="s">
        <v>203</v>
      </c>
      <c r="C33" s="204" t="s">
        <v>204</v>
      </c>
      <c r="D33" s="196" t="s">
        <v>146</v>
      </c>
      <c r="E33" s="197">
        <v>1</v>
      </c>
      <c r="F33" s="220"/>
      <c r="G33" s="199"/>
      <c r="H33" s="199"/>
    </row>
    <row r="34" ht="36" spans="1:8">
      <c r="A34" s="193">
        <v>4</v>
      </c>
      <c r="B34" s="203" t="s">
        <v>205</v>
      </c>
      <c r="C34" s="204" t="s">
        <v>206</v>
      </c>
      <c r="D34" s="196" t="s">
        <v>146</v>
      </c>
      <c r="E34" s="197">
        <v>3</v>
      </c>
      <c r="F34" s="220"/>
      <c r="G34" s="199"/>
      <c r="H34" s="199"/>
    </row>
    <row r="35" ht="24" spans="1:8">
      <c r="A35" s="193">
        <v>5</v>
      </c>
      <c r="B35" s="203" t="s">
        <v>207</v>
      </c>
      <c r="C35" s="204" t="s">
        <v>208</v>
      </c>
      <c r="D35" s="196" t="s">
        <v>146</v>
      </c>
      <c r="E35" s="197">
        <v>2</v>
      </c>
      <c r="F35" s="220"/>
      <c r="G35" s="199"/>
      <c r="H35" s="199"/>
    </row>
    <row r="36" ht="48" spans="1:8">
      <c r="A36" s="193">
        <v>6</v>
      </c>
      <c r="B36" s="203" t="s">
        <v>209</v>
      </c>
      <c r="C36" s="204" t="s">
        <v>210</v>
      </c>
      <c r="D36" s="196" t="s">
        <v>146</v>
      </c>
      <c r="E36" s="197">
        <v>2</v>
      </c>
      <c r="F36" s="220"/>
      <c r="G36" s="199"/>
      <c r="H36" s="199"/>
    </row>
    <row r="37" ht="48" spans="1:8">
      <c r="A37" s="193">
        <v>7</v>
      </c>
      <c r="B37" s="203" t="s">
        <v>211</v>
      </c>
      <c r="C37" s="204" t="s">
        <v>212</v>
      </c>
      <c r="D37" s="196" t="s">
        <v>146</v>
      </c>
      <c r="E37" s="197">
        <v>2</v>
      </c>
      <c r="F37" s="220"/>
      <c r="G37" s="199"/>
      <c r="H37" s="199"/>
    </row>
    <row r="38" ht="24" spans="1:8">
      <c r="A38" s="193">
        <v>8</v>
      </c>
      <c r="B38" s="203" t="s">
        <v>213</v>
      </c>
      <c r="C38" s="204" t="s">
        <v>214</v>
      </c>
      <c r="D38" s="193" t="s">
        <v>175</v>
      </c>
      <c r="E38" s="197">
        <v>2</v>
      </c>
      <c r="F38" s="220"/>
      <c r="G38" s="199"/>
      <c r="H38" s="199"/>
    </row>
    <row r="39" ht="36" spans="1:8">
      <c r="A39" s="193">
        <v>9</v>
      </c>
      <c r="B39" s="203" t="s">
        <v>215</v>
      </c>
      <c r="C39" s="204" t="s">
        <v>216</v>
      </c>
      <c r="D39" s="196" t="s">
        <v>146</v>
      </c>
      <c r="E39" s="197">
        <v>2</v>
      </c>
      <c r="F39" s="220"/>
      <c r="G39" s="199"/>
      <c r="H39" s="199"/>
    </row>
    <row r="40" ht="48" spans="1:8">
      <c r="A40" s="193">
        <v>10</v>
      </c>
      <c r="B40" s="203" t="s">
        <v>211</v>
      </c>
      <c r="C40" s="204" t="s">
        <v>212</v>
      </c>
      <c r="D40" s="196" t="s">
        <v>146</v>
      </c>
      <c r="E40" s="197">
        <v>2</v>
      </c>
      <c r="F40" s="220"/>
      <c r="G40" s="199"/>
      <c r="H40" s="199"/>
    </row>
    <row r="41" ht="24" spans="1:8">
      <c r="A41" s="193">
        <v>11</v>
      </c>
      <c r="B41" s="203" t="s">
        <v>217</v>
      </c>
      <c r="C41" s="204" t="s">
        <v>218</v>
      </c>
      <c r="D41" s="196" t="s">
        <v>146</v>
      </c>
      <c r="E41" s="197">
        <v>2</v>
      </c>
      <c r="F41" s="220"/>
      <c r="G41" s="199"/>
      <c r="H41" s="199"/>
    </row>
    <row r="42" ht="24" spans="1:8">
      <c r="A42" s="193">
        <v>12</v>
      </c>
      <c r="B42" s="203" t="s">
        <v>219</v>
      </c>
      <c r="C42" s="204" t="s">
        <v>220</v>
      </c>
      <c r="D42" s="196" t="s">
        <v>146</v>
      </c>
      <c r="E42" s="197">
        <v>1</v>
      </c>
      <c r="F42" s="220"/>
      <c r="G42" s="199"/>
      <c r="H42" s="199"/>
    </row>
    <row r="43" ht="48" spans="1:8">
      <c r="A43" s="193">
        <v>13</v>
      </c>
      <c r="B43" s="203" t="s">
        <v>221</v>
      </c>
      <c r="C43" s="204" t="s">
        <v>222</v>
      </c>
      <c r="D43" s="193" t="s">
        <v>155</v>
      </c>
      <c r="E43" s="197">
        <v>1</v>
      </c>
      <c r="F43" s="220"/>
      <c r="G43" s="199"/>
      <c r="H43" s="199"/>
    </row>
    <row r="44" ht="24" spans="1:8">
      <c r="A44" s="193">
        <v>14</v>
      </c>
      <c r="B44" s="203" t="s">
        <v>223</v>
      </c>
      <c r="C44" s="204" t="s">
        <v>224</v>
      </c>
      <c r="D44" s="193" t="s">
        <v>155</v>
      </c>
      <c r="E44" s="197">
        <v>1</v>
      </c>
      <c r="F44" s="220"/>
      <c r="G44" s="199"/>
      <c r="H44" s="199"/>
    </row>
    <row r="45" ht="36" spans="1:8">
      <c r="A45" s="193">
        <v>15</v>
      </c>
      <c r="B45" s="203" t="s">
        <v>225</v>
      </c>
      <c r="C45" s="195" t="s">
        <v>226</v>
      </c>
      <c r="D45" s="196" t="s">
        <v>146</v>
      </c>
      <c r="E45" s="197">
        <v>1</v>
      </c>
      <c r="F45" s="220"/>
      <c r="G45" s="199"/>
      <c r="H45" s="199"/>
    </row>
    <row r="46" ht="36" spans="1:8">
      <c r="A46" s="193">
        <v>16</v>
      </c>
      <c r="B46" s="203" t="s">
        <v>188</v>
      </c>
      <c r="C46" s="204" t="s">
        <v>189</v>
      </c>
      <c r="D46" s="193" t="s">
        <v>155</v>
      </c>
      <c r="E46" s="197">
        <v>1</v>
      </c>
      <c r="F46" s="220"/>
      <c r="G46" s="199"/>
      <c r="H46" s="199"/>
    </row>
    <row r="47" ht="20" customHeight="1" spans="1:8">
      <c r="A47" s="188" t="s">
        <v>227</v>
      </c>
      <c r="B47" s="212" t="s">
        <v>228</v>
      </c>
      <c r="C47" s="213"/>
      <c r="D47" s="214"/>
      <c r="E47" s="215"/>
      <c r="F47" s="211"/>
      <c r="G47" s="192"/>
      <c r="H47" s="192"/>
    </row>
    <row r="48" ht="48" spans="1:8">
      <c r="A48" s="216">
        <v>1</v>
      </c>
      <c r="B48" s="217" t="s">
        <v>173</v>
      </c>
      <c r="C48" s="204" t="s">
        <v>229</v>
      </c>
      <c r="D48" s="193" t="s">
        <v>175</v>
      </c>
      <c r="E48" s="197">
        <v>2</v>
      </c>
      <c r="F48" s="198"/>
      <c r="G48" s="199"/>
      <c r="H48" s="199"/>
    </row>
    <row r="49" ht="24" spans="1:8">
      <c r="A49" s="216">
        <v>2</v>
      </c>
      <c r="B49" s="217" t="s">
        <v>176</v>
      </c>
      <c r="C49" s="204" t="s">
        <v>230</v>
      </c>
      <c r="D49" s="196" t="s">
        <v>146</v>
      </c>
      <c r="E49" s="197">
        <v>2</v>
      </c>
      <c r="F49" s="198"/>
      <c r="G49" s="199"/>
      <c r="H49" s="199"/>
    </row>
    <row r="50" ht="24" spans="1:8">
      <c r="A50" s="216">
        <v>3</v>
      </c>
      <c r="B50" s="217" t="s">
        <v>178</v>
      </c>
      <c r="C50" s="204" t="s">
        <v>231</v>
      </c>
      <c r="D50" s="196" t="s">
        <v>146</v>
      </c>
      <c r="E50" s="197">
        <v>2</v>
      </c>
      <c r="F50" s="206"/>
      <c r="G50" s="199"/>
      <c r="H50" s="199"/>
    </row>
    <row r="51" ht="24" spans="1:8">
      <c r="A51" s="216">
        <v>4</v>
      </c>
      <c r="B51" s="217" t="s">
        <v>180</v>
      </c>
      <c r="C51" s="204" t="s">
        <v>181</v>
      </c>
      <c r="D51" s="196" t="s">
        <v>146</v>
      </c>
      <c r="E51" s="197">
        <v>2</v>
      </c>
      <c r="F51" s="206"/>
      <c r="G51" s="199"/>
      <c r="H51" s="199"/>
    </row>
    <row r="52" ht="36" spans="1:8">
      <c r="A52" s="216">
        <v>5</v>
      </c>
      <c r="B52" s="217" t="s">
        <v>182</v>
      </c>
      <c r="C52" s="204" t="s">
        <v>232</v>
      </c>
      <c r="D52" s="196" t="s">
        <v>146</v>
      </c>
      <c r="E52" s="197">
        <v>1</v>
      </c>
      <c r="F52" s="206"/>
      <c r="G52" s="199"/>
      <c r="H52" s="199"/>
    </row>
    <row r="53" ht="24" spans="1:8">
      <c r="A53" s="216">
        <v>6</v>
      </c>
      <c r="B53" s="217" t="s">
        <v>184</v>
      </c>
      <c r="C53" s="204" t="s">
        <v>185</v>
      </c>
      <c r="D53" s="193" t="s">
        <v>155</v>
      </c>
      <c r="E53" s="197">
        <v>1</v>
      </c>
      <c r="F53" s="206"/>
      <c r="G53" s="199"/>
      <c r="H53" s="199"/>
    </row>
    <row r="54" ht="36" spans="1:8">
      <c r="A54" s="216">
        <v>7</v>
      </c>
      <c r="B54" s="217" t="s">
        <v>186</v>
      </c>
      <c r="C54" s="195" t="s">
        <v>233</v>
      </c>
      <c r="D54" s="196" t="s">
        <v>146</v>
      </c>
      <c r="E54" s="197">
        <v>1</v>
      </c>
      <c r="F54" s="206"/>
      <c r="G54" s="199"/>
      <c r="H54" s="199"/>
    </row>
    <row r="55" ht="36" spans="1:8">
      <c r="A55" s="216">
        <v>8</v>
      </c>
      <c r="B55" s="217" t="s">
        <v>188</v>
      </c>
      <c r="C55" s="204" t="s">
        <v>189</v>
      </c>
      <c r="D55" s="193" t="s">
        <v>155</v>
      </c>
      <c r="E55" s="197">
        <v>1</v>
      </c>
      <c r="F55" s="206"/>
      <c r="G55" s="199"/>
      <c r="H55" s="199"/>
    </row>
    <row r="56" ht="15.6" spans="1:8">
      <c r="A56" s="216">
        <v>9</v>
      </c>
      <c r="B56" s="217" t="s">
        <v>234</v>
      </c>
      <c r="C56" s="204" t="s">
        <v>235</v>
      </c>
      <c r="D56" s="216" t="s">
        <v>155</v>
      </c>
      <c r="E56" s="197">
        <v>1</v>
      </c>
      <c r="F56" s="206"/>
      <c r="G56" s="199"/>
      <c r="H56" s="199"/>
    </row>
    <row r="57" ht="60" spans="1:8">
      <c r="A57" s="216">
        <v>10</v>
      </c>
      <c r="B57" s="217" t="s">
        <v>192</v>
      </c>
      <c r="C57" s="204" t="s">
        <v>193</v>
      </c>
      <c r="D57" s="193" t="s">
        <v>175</v>
      </c>
      <c r="E57" s="197">
        <v>1</v>
      </c>
      <c r="F57" s="206"/>
      <c r="G57" s="199"/>
      <c r="H57" s="199"/>
    </row>
    <row r="58" ht="36" spans="1:8">
      <c r="A58" s="216">
        <v>11</v>
      </c>
      <c r="B58" s="217" t="s">
        <v>194</v>
      </c>
      <c r="C58" s="204" t="s">
        <v>195</v>
      </c>
      <c r="D58" s="193" t="s">
        <v>196</v>
      </c>
      <c r="E58" s="197">
        <v>130</v>
      </c>
      <c r="F58" s="206"/>
      <c r="G58" s="199"/>
      <c r="H58" s="199"/>
    </row>
    <row r="59" ht="31" customHeight="1" spans="1:8">
      <c r="A59" s="188" t="s">
        <v>236</v>
      </c>
      <c r="B59" s="221" t="s">
        <v>237</v>
      </c>
      <c r="C59" s="221"/>
      <c r="D59" s="221"/>
      <c r="E59" s="221"/>
      <c r="F59" s="222"/>
      <c r="G59" s="192"/>
      <c r="H59" s="192"/>
    </row>
    <row r="60" ht="36" spans="1:8">
      <c r="A60" s="216">
        <v>1</v>
      </c>
      <c r="B60" s="223" t="s">
        <v>238</v>
      </c>
      <c r="C60" s="223" t="s">
        <v>239</v>
      </c>
      <c r="D60" s="224" t="s">
        <v>175</v>
      </c>
      <c r="E60" s="216">
        <v>1</v>
      </c>
      <c r="F60" s="225"/>
      <c r="G60" s="199"/>
      <c r="H60" s="199"/>
    </row>
    <row r="61" ht="24" spans="1:8">
      <c r="A61" s="216">
        <v>2</v>
      </c>
      <c r="B61" s="223" t="s">
        <v>240</v>
      </c>
      <c r="C61" s="223" t="s">
        <v>241</v>
      </c>
      <c r="D61" s="224" t="s">
        <v>175</v>
      </c>
      <c r="E61" s="216">
        <v>1</v>
      </c>
      <c r="F61" s="225"/>
      <c r="G61" s="199"/>
      <c r="H61" s="199"/>
    </row>
    <row r="62" ht="15.6" spans="1:8">
      <c r="A62" s="216">
        <v>3</v>
      </c>
      <c r="B62" s="223" t="s">
        <v>242</v>
      </c>
      <c r="C62" s="226" t="s">
        <v>191</v>
      </c>
      <c r="D62" s="227" t="s">
        <v>146</v>
      </c>
      <c r="E62" s="216">
        <v>1</v>
      </c>
      <c r="F62" s="225"/>
      <c r="G62" s="199"/>
      <c r="H62" s="199"/>
    </row>
    <row r="63" ht="15.6" spans="1:8">
      <c r="A63" s="216">
        <v>4</v>
      </c>
      <c r="B63" s="226" t="s">
        <v>243</v>
      </c>
      <c r="C63" s="226" t="s">
        <v>191</v>
      </c>
      <c r="D63" s="228" t="s">
        <v>146</v>
      </c>
      <c r="E63" s="229">
        <v>1</v>
      </c>
      <c r="F63" s="225"/>
      <c r="G63" s="199"/>
      <c r="H63" s="199"/>
    </row>
    <row r="64" ht="24" spans="1:8">
      <c r="A64" s="216">
        <v>5</v>
      </c>
      <c r="B64" s="226" t="s">
        <v>244</v>
      </c>
      <c r="C64" s="226" t="s">
        <v>245</v>
      </c>
      <c r="D64" s="228" t="s">
        <v>146</v>
      </c>
      <c r="E64" s="229">
        <v>1</v>
      </c>
      <c r="F64" s="225"/>
      <c r="G64" s="199"/>
      <c r="H64" s="199"/>
    </row>
    <row r="65" ht="24" spans="1:8">
      <c r="A65" s="216">
        <v>6</v>
      </c>
      <c r="B65" s="226" t="s">
        <v>246</v>
      </c>
      <c r="C65" s="226" t="s">
        <v>247</v>
      </c>
      <c r="D65" s="228" t="s">
        <v>146</v>
      </c>
      <c r="E65" s="229">
        <v>1</v>
      </c>
      <c r="F65" s="225"/>
      <c r="G65" s="199"/>
      <c r="H65" s="199"/>
    </row>
    <row r="66" ht="24" spans="1:8">
      <c r="A66" s="216">
        <v>7</v>
      </c>
      <c r="B66" s="226" t="s">
        <v>248</v>
      </c>
      <c r="C66" s="230" t="s">
        <v>191</v>
      </c>
      <c r="D66" s="228" t="s">
        <v>249</v>
      </c>
      <c r="E66" s="228">
        <v>4</v>
      </c>
      <c r="F66" s="225"/>
      <c r="G66" s="199"/>
      <c r="H66" s="199"/>
    </row>
    <row r="67" ht="24" spans="1:8">
      <c r="A67" s="216">
        <v>8</v>
      </c>
      <c r="B67" s="226" t="s">
        <v>250</v>
      </c>
      <c r="C67" s="231" t="s">
        <v>191</v>
      </c>
      <c r="D67" s="228" t="s">
        <v>146</v>
      </c>
      <c r="E67" s="228">
        <v>1</v>
      </c>
      <c r="F67" s="225"/>
      <c r="G67" s="199"/>
      <c r="H67" s="199"/>
    </row>
    <row r="68" ht="15.6" spans="1:8">
      <c r="A68" s="216">
        <v>9</v>
      </c>
      <c r="B68" s="226" t="s">
        <v>251</v>
      </c>
      <c r="C68" s="230" t="s">
        <v>252</v>
      </c>
      <c r="D68" s="228" t="s">
        <v>164</v>
      </c>
      <c r="E68" s="228">
        <v>1200</v>
      </c>
      <c r="F68" s="225"/>
      <c r="G68" s="199"/>
      <c r="H68" s="199"/>
    </row>
    <row r="69" ht="48" spans="1:8">
      <c r="A69" s="216">
        <v>10</v>
      </c>
      <c r="B69" s="226" t="s">
        <v>253</v>
      </c>
      <c r="C69" s="226" t="s">
        <v>254</v>
      </c>
      <c r="D69" s="232" t="s">
        <v>155</v>
      </c>
      <c r="E69" s="228">
        <v>1</v>
      </c>
      <c r="F69" s="225"/>
      <c r="G69" s="199"/>
      <c r="H69" s="199"/>
    </row>
    <row r="70" ht="24" spans="1:8">
      <c r="A70" s="216">
        <v>11</v>
      </c>
      <c r="B70" s="223" t="s">
        <v>255</v>
      </c>
      <c r="C70" s="233" t="s">
        <v>256</v>
      </c>
      <c r="D70" s="224" t="s">
        <v>164</v>
      </c>
      <c r="E70" s="228">
        <v>100</v>
      </c>
      <c r="F70" s="225"/>
      <c r="G70" s="199"/>
      <c r="H70" s="199"/>
    </row>
    <row r="71" ht="15.6" spans="1:8">
      <c r="A71" s="216">
        <v>12</v>
      </c>
      <c r="B71" s="223" t="s">
        <v>257</v>
      </c>
      <c r="C71" s="233" t="s">
        <v>258</v>
      </c>
      <c r="D71" s="224" t="s">
        <v>164</v>
      </c>
      <c r="E71" s="228">
        <v>200</v>
      </c>
      <c r="F71" s="225"/>
      <c r="G71" s="199"/>
      <c r="H71" s="199"/>
    </row>
    <row r="72" ht="15.6" spans="1:8">
      <c r="A72" s="216">
        <v>13</v>
      </c>
      <c r="B72" s="234" t="s">
        <v>259</v>
      </c>
      <c r="C72" s="223" t="s">
        <v>260</v>
      </c>
      <c r="D72" s="235" t="s">
        <v>164</v>
      </c>
      <c r="E72" s="228">
        <f>E68+E70+E71</f>
        <v>1500</v>
      </c>
      <c r="F72" s="225"/>
      <c r="G72" s="199"/>
      <c r="H72" s="199"/>
    </row>
    <row r="73" ht="28" customHeight="1" spans="1:8">
      <c r="A73" s="236" t="s">
        <v>261</v>
      </c>
      <c r="B73" s="237" t="s">
        <v>262</v>
      </c>
      <c r="C73" s="238" t="s">
        <v>136</v>
      </c>
      <c r="D73" s="239"/>
      <c r="E73" s="240" t="s">
        <v>263</v>
      </c>
      <c r="F73" s="240"/>
      <c r="G73" s="241"/>
      <c r="H73" s="192"/>
    </row>
  </sheetData>
  <protectedRanges>
    <protectedRange sqref="B66 B68" name="区域1_6_1"/>
    <protectedRange sqref="D60" name="区域1_13"/>
    <protectedRange sqref="D62:D65" name="区域1_15_1"/>
    <protectedRange sqref="D72" name="区域1_17_2"/>
    <protectedRange sqref="B67" name="区域1_4_1"/>
    <protectedRange sqref="D67" name="区域1_15_1_2"/>
  </protectedRanges>
  <mergeCells count="9">
    <mergeCell ref="A1:H1"/>
    <mergeCell ref="B3:D3"/>
    <mergeCell ref="B14:D14"/>
    <mergeCell ref="B18:D18"/>
    <mergeCell ref="B30:D30"/>
    <mergeCell ref="B47:D47"/>
    <mergeCell ref="B59:E59"/>
    <mergeCell ref="C73:D73"/>
    <mergeCell ref="E73:F73"/>
  </mergeCells>
  <pageMargins left="0.751388888888889" right="0.751388888888889" top="0.590277777777778" bottom="0.747916666666667" header="0.354166666666667" footer="0.5"/>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selection activeCell="L11" sqref="L11"/>
    </sheetView>
  </sheetViews>
  <sheetFormatPr defaultColWidth="8.88888888888889" defaultRowHeight="14.4"/>
  <cols>
    <col min="1" max="1" width="8.88888888888889" style="1"/>
    <col min="2" max="2" width="17.5555555555556" customWidth="1"/>
    <col min="3" max="3" width="24.5555555555556" style="149" customWidth="1"/>
    <col min="4" max="4" width="19" customWidth="1"/>
    <col min="5" max="5" width="11.2222222222222" customWidth="1"/>
    <col min="6" max="6" width="10.6666666666667" style="1"/>
    <col min="7" max="7" width="14.6666666666667" style="45" customWidth="1"/>
    <col min="8" max="8" width="14.8888888888889" customWidth="1"/>
    <col min="9" max="9" width="11" customWidth="1"/>
  </cols>
  <sheetData>
    <row r="1" ht="41" customHeight="1" spans="1:9">
      <c r="A1" s="3" t="s">
        <v>264</v>
      </c>
      <c r="B1" s="3"/>
      <c r="C1" s="150"/>
      <c r="D1" s="3"/>
      <c r="E1" s="3"/>
      <c r="F1" s="3"/>
      <c r="G1" s="4"/>
      <c r="H1" s="3"/>
      <c r="I1" s="3"/>
    </row>
    <row r="2" ht="33" customHeight="1" spans="1:9">
      <c r="A2" s="151" t="s">
        <v>1</v>
      </c>
      <c r="B2" s="151" t="s">
        <v>265</v>
      </c>
      <c r="C2" s="152" t="s">
        <v>266</v>
      </c>
      <c r="D2" s="151" t="s">
        <v>267</v>
      </c>
      <c r="E2" s="151" t="s">
        <v>26</v>
      </c>
      <c r="F2" s="151" t="s">
        <v>27</v>
      </c>
      <c r="G2" s="153" t="s">
        <v>28</v>
      </c>
      <c r="H2" s="151" t="s">
        <v>268</v>
      </c>
      <c r="I2" s="151" t="s">
        <v>4</v>
      </c>
    </row>
    <row r="3" ht="36" customHeight="1" spans="1:9">
      <c r="A3" s="154" t="s">
        <v>30</v>
      </c>
      <c r="B3" s="155" t="s">
        <v>269</v>
      </c>
      <c r="C3" s="156"/>
      <c r="D3" s="157"/>
      <c r="E3" s="157"/>
      <c r="F3" s="158"/>
      <c r="G3" s="159"/>
      <c r="H3" s="160"/>
      <c r="I3" s="160"/>
    </row>
    <row r="4" ht="36" customHeight="1" spans="1:9">
      <c r="A4" s="161">
        <v>1</v>
      </c>
      <c r="B4" s="162" t="s">
        <v>270</v>
      </c>
      <c r="C4" s="163" t="s">
        <v>271</v>
      </c>
      <c r="D4" s="163" t="s">
        <v>272</v>
      </c>
      <c r="E4" s="163" t="s">
        <v>155</v>
      </c>
      <c r="F4" s="164">
        <v>1</v>
      </c>
      <c r="G4" s="165"/>
      <c r="H4" s="166"/>
      <c r="I4" s="166"/>
    </row>
    <row r="5" ht="36" customHeight="1" spans="1:9">
      <c r="A5" s="161">
        <v>2</v>
      </c>
      <c r="B5" s="162" t="s">
        <v>273</v>
      </c>
      <c r="C5" s="163" t="s">
        <v>274</v>
      </c>
      <c r="D5" s="163" t="s">
        <v>275</v>
      </c>
      <c r="E5" s="163" t="s">
        <v>276</v>
      </c>
      <c r="F5" s="167">
        <v>337.5</v>
      </c>
      <c r="G5" s="165"/>
      <c r="H5" s="166"/>
      <c r="I5" s="166"/>
    </row>
    <row r="6" ht="36" customHeight="1" spans="1:9">
      <c r="A6" s="161">
        <v>3</v>
      </c>
      <c r="B6" s="162" t="s">
        <v>277</v>
      </c>
      <c r="C6" s="163" t="s">
        <v>278</v>
      </c>
      <c r="D6" s="163" t="s">
        <v>275</v>
      </c>
      <c r="E6" s="163" t="s">
        <v>279</v>
      </c>
      <c r="F6" s="164">
        <v>330</v>
      </c>
      <c r="G6" s="165"/>
      <c r="H6" s="166"/>
      <c r="I6" s="166"/>
    </row>
    <row r="7" ht="36" customHeight="1" spans="1:9">
      <c r="A7" s="161">
        <v>4</v>
      </c>
      <c r="B7" s="162" t="s">
        <v>280</v>
      </c>
      <c r="C7" s="163" t="s">
        <v>281</v>
      </c>
      <c r="D7" s="163" t="s">
        <v>282</v>
      </c>
      <c r="E7" s="163" t="s">
        <v>283</v>
      </c>
      <c r="F7" s="164">
        <v>468.25</v>
      </c>
      <c r="G7" s="165"/>
      <c r="H7" s="166"/>
      <c r="I7" s="166"/>
    </row>
    <row r="8" ht="36" customHeight="1" spans="1:9">
      <c r="A8" s="161">
        <v>5</v>
      </c>
      <c r="B8" s="162" t="s">
        <v>284</v>
      </c>
      <c r="C8" s="163" t="s">
        <v>285</v>
      </c>
      <c r="D8" s="163" t="s">
        <v>275</v>
      </c>
      <c r="E8" s="163" t="s">
        <v>283</v>
      </c>
      <c r="F8" s="164">
        <v>255</v>
      </c>
      <c r="G8" s="165"/>
      <c r="H8" s="166"/>
      <c r="I8" s="166"/>
    </row>
    <row r="9" ht="36" customHeight="1" spans="1:9">
      <c r="A9" s="161">
        <v>6</v>
      </c>
      <c r="B9" s="162" t="s">
        <v>286</v>
      </c>
      <c r="C9" s="163" t="s">
        <v>287</v>
      </c>
      <c r="D9" s="163" t="s">
        <v>288</v>
      </c>
      <c r="E9" s="163" t="s">
        <v>155</v>
      </c>
      <c r="F9" s="164">
        <v>1</v>
      </c>
      <c r="G9" s="165"/>
      <c r="H9" s="166"/>
      <c r="I9" s="166"/>
    </row>
    <row r="10" ht="36" customHeight="1" spans="1:9">
      <c r="A10" s="161">
        <v>7</v>
      </c>
      <c r="B10" s="162" t="s">
        <v>289</v>
      </c>
      <c r="C10" s="163" t="s">
        <v>287</v>
      </c>
      <c r="D10" s="163" t="s">
        <v>288</v>
      </c>
      <c r="E10" s="163" t="s">
        <v>155</v>
      </c>
      <c r="F10" s="164">
        <v>3</v>
      </c>
      <c r="G10" s="165"/>
      <c r="H10" s="166"/>
      <c r="I10" s="166"/>
    </row>
    <row r="11" ht="36" customHeight="1" spans="1:9">
      <c r="A11" s="161">
        <v>8</v>
      </c>
      <c r="B11" s="162" t="s">
        <v>290</v>
      </c>
      <c r="C11" s="163" t="s">
        <v>291</v>
      </c>
      <c r="D11" s="163" t="s">
        <v>292</v>
      </c>
      <c r="E11" s="163" t="s">
        <v>155</v>
      </c>
      <c r="F11" s="164">
        <v>3</v>
      </c>
      <c r="G11" s="165"/>
      <c r="H11" s="166"/>
      <c r="I11" s="166"/>
    </row>
    <row r="12" ht="36" customHeight="1" spans="1:9">
      <c r="A12" s="161">
        <v>9</v>
      </c>
      <c r="B12" s="162" t="s">
        <v>293</v>
      </c>
      <c r="C12" s="163" t="s">
        <v>287</v>
      </c>
      <c r="D12" s="163" t="s">
        <v>294</v>
      </c>
      <c r="E12" s="163" t="s">
        <v>155</v>
      </c>
      <c r="F12" s="164">
        <v>4</v>
      </c>
      <c r="G12" s="165"/>
      <c r="H12" s="166"/>
      <c r="I12" s="166"/>
    </row>
    <row r="13" ht="36" customHeight="1" spans="1:9">
      <c r="A13" s="161">
        <v>10</v>
      </c>
      <c r="B13" s="162" t="s">
        <v>295</v>
      </c>
      <c r="C13" s="163"/>
      <c r="D13" s="163" t="s">
        <v>275</v>
      </c>
      <c r="E13" s="163" t="s">
        <v>155</v>
      </c>
      <c r="F13" s="164">
        <v>2</v>
      </c>
      <c r="G13" s="165"/>
      <c r="H13" s="166"/>
      <c r="I13" s="166"/>
    </row>
    <row r="14" ht="36" customHeight="1" spans="1:9">
      <c r="A14" s="161">
        <v>11</v>
      </c>
      <c r="B14" s="162" t="s">
        <v>296</v>
      </c>
      <c r="C14" s="163" t="s">
        <v>297</v>
      </c>
      <c r="D14" s="163" t="s">
        <v>298</v>
      </c>
      <c r="E14" s="163" t="s">
        <v>175</v>
      </c>
      <c r="F14" s="164">
        <v>1</v>
      </c>
      <c r="G14" s="165"/>
      <c r="H14" s="166"/>
      <c r="I14" s="166"/>
    </row>
    <row r="15" ht="36" customHeight="1" spans="1:9">
      <c r="A15" s="161">
        <v>12</v>
      </c>
      <c r="B15" s="162" t="s">
        <v>299</v>
      </c>
      <c r="C15" s="163" t="s">
        <v>300</v>
      </c>
      <c r="D15" s="163" t="s">
        <v>298</v>
      </c>
      <c r="E15" s="163" t="s">
        <v>175</v>
      </c>
      <c r="F15" s="164">
        <v>2</v>
      </c>
      <c r="G15" s="165"/>
      <c r="H15" s="166"/>
      <c r="I15" s="166"/>
    </row>
    <row r="16" ht="36" customHeight="1" spans="1:9">
      <c r="A16" s="161">
        <v>13</v>
      </c>
      <c r="B16" s="162" t="s">
        <v>301</v>
      </c>
      <c r="C16" s="163" t="s">
        <v>302</v>
      </c>
      <c r="D16" s="163" t="s">
        <v>275</v>
      </c>
      <c r="E16" s="163" t="s">
        <v>155</v>
      </c>
      <c r="F16" s="164">
        <v>3</v>
      </c>
      <c r="G16" s="165"/>
      <c r="H16" s="166"/>
      <c r="I16" s="166"/>
    </row>
    <row r="17" ht="36" customHeight="1" spans="1:9">
      <c r="A17" s="161">
        <v>14</v>
      </c>
      <c r="B17" s="163" t="s">
        <v>303</v>
      </c>
      <c r="C17" s="163" t="s">
        <v>304</v>
      </c>
      <c r="D17" s="163" t="s">
        <v>275</v>
      </c>
      <c r="E17" s="163" t="s">
        <v>175</v>
      </c>
      <c r="F17" s="164">
        <v>1</v>
      </c>
      <c r="G17" s="165"/>
      <c r="H17" s="166"/>
      <c r="I17" s="166"/>
    </row>
    <row r="18" ht="36" customHeight="1" spans="1:9">
      <c r="A18" s="161">
        <v>15</v>
      </c>
      <c r="B18" s="162" t="s">
        <v>215</v>
      </c>
      <c r="C18" s="163" t="s">
        <v>304</v>
      </c>
      <c r="D18" s="163" t="s">
        <v>275</v>
      </c>
      <c r="E18" s="163" t="s">
        <v>175</v>
      </c>
      <c r="F18" s="164">
        <v>1</v>
      </c>
      <c r="G18" s="165"/>
      <c r="H18" s="166"/>
      <c r="I18" s="166"/>
    </row>
    <row r="19" ht="43.2" spans="1:9">
      <c r="A19" s="161">
        <v>16</v>
      </c>
      <c r="B19" s="162" t="s">
        <v>305</v>
      </c>
      <c r="C19" s="163" t="s">
        <v>306</v>
      </c>
      <c r="D19" s="163" t="s">
        <v>307</v>
      </c>
      <c r="E19" s="163" t="s">
        <v>155</v>
      </c>
      <c r="F19" s="164">
        <v>1</v>
      </c>
      <c r="G19" s="165"/>
      <c r="H19" s="166"/>
      <c r="I19" s="166"/>
    </row>
    <row r="20" ht="43.2" spans="1:9">
      <c r="A20" s="161">
        <v>17</v>
      </c>
      <c r="B20" s="162" t="s">
        <v>308</v>
      </c>
      <c r="C20" s="163" t="s">
        <v>306</v>
      </c>
      <c r="D20" s="163" t="s">
        <v>307</v>
      </c>
      <c r="E20" s="163" t="s">
        <v>155</v>
      </c>
      <c r="F20" s="164">
        <v>1</v>
      </c>
      <c r="G20" s="165"/>
      <c r="H20" s="166"/>
      <c r="I20" s="166"/>
    </row>
    <row r="21" ht="36" customHeight="1" spans="1:9">
      <c r="A21" s="161">
        <v>18</v>
      </c>
      <c r="B21" s="162" t="s">
        <v>309</v>
      </c>
      <c r="C21" s="163" t="s">
        <v>310</v>
      </c>
      <c r="D21" s="163" t="s">
        <v>298</v>
      </c>
      <c r="E21" s="163" t="s">
        <v>175</v>
      </c>
      <c r="F21" s="164">
        <v>1</v>
      </c>
      <c r="G21" s="165"/>
      <c r="H21" s="166"/>
      <c r="I21" s="166"/>
    </row>
    <row r="22" ht="36" customHeight="1" spans="1:9">
      <c r="A22" s="161">
        <v>19</v>
      </c>
      <c r="B22" s="162" t="s">
        <v>311</v>
      </c>
      <c r="C22" s="163" t="s">
        <v>312</v>
      </c>
      <c r="D22" s="163" t="s">
        <v>298</v>
      </c>
      <c r="E22" s="163" t="s">
        <v>175</v>
      </c>
      <c r="F22" s="164">
        <v>2</v>
      </c>
      <c r="G22" s="165"/>
      <c r="H22" s="166"/>
      <c r="I22" s="166"/>
    </row>
    <row r="23" ht="36" customHeight="1" spans="1:9">
      <c r="A23" s="161">
        <v>20</v>
      </c>
      <c r="B23" s="162" t="s">
        <v>313</v>
      </c>
      <c r="C23" s="163" t="s">
        <v>314</v>
      </c>
      <c r="D23" s="163" t="s">
        <v>298</v>
      </c>
      <c r="E23" s="163" t="s">
        <v>175</v>
      </c>
      <c r="F23" s="164">
        <v>2</v>
      </c>
      <c r="G23" s="165"/>
      <c r="H23" s="166"/>
      <c r="I23" s="166"/>
    </row>
    <row r="24" ht="36" customHeight="1" spans="1:9">
      <c r="A24" s="161">
        <v>21</v>
      </c>
      <c r="B24" s="162" t="s">
        <v>315</v>
      </c>
      <c r="C24" s="163" t="s">
        <v>316</v>
      </c>
      <c r="D24" s="163" t="s">
        <v>317</v>
      </c>
      <c r="E24" s="163" t="s">
        <v>155</v>
      </c>
      <c r="F24" s="164">
        <v>1</v>
      </c>
      <c r="G24" s="165"/>
      <c r="H24" s="166"/>
      <c r="I24" s="166"/>
    </row>
    <row r="25" ht="36" customHeight="1" spans="1:9">
      <c r="A25" s="161">
        <v>22</v>
      </c>
      <c r="B25" s="162" t="s">
        <v>318</v>
      </c>
      <c r="C25" s="163" t="s">
        <v>319</v>
      </c>
      <c r="D25" s="163" t="s">
        <v>320</v>
      </c>
      <c r="E25" s="163" t="s">
        <v>175</v>
      </c>
      <c r="F25" s="164">
        <v>40</v>
      </c>
      <c r="G25" s="165"/>
      <c r="H25" s="166"/>
      <c r="I25" s="166"/>
    </row>
    <row r="26" ht="36" customHeight="1" spans="1:9">
      <c r="A26" s="161">
        <v>23</v>
      </c>
      <c r="B26" s="166" t="s">
        <v>321</v>
      </c>
      <c r="C26" s="168" t="s">
        <v>322</v>
      </c>
      <c r="D26" s="163" t="s">
        <v>275</v>
      </c>
      <c r="E26" s="161" t="s">
        <v>323</v>
      </c>
      <c r="F26" s="161">
        <v>1</v>
      </c>
      <c r="G26" s="165"/>
      <c r="H26" s="166"/>
      <c r="I26" s="166"/>
    </row>
    <row r="27" ht="36" customHeight="1" spans="1:9">
      <c r="A27" s="161">
        <v>24</v>
      </c>
      <c r="B27" s="166" t="s">
        <v>324</v>
      </c>
      <c r="C27" s="168" t="s">
        <v>325</v>
      </c>
      <c r="D27" s="161" t="s">
        <v>326</v>
      </c>
      <c r="E27" s="161" t="s">
        <v>323</v>
      </c>
      <c r="F27" s="161">
        <v>1</v>
      </c>
      <c r="G27" s="165"/>
      <c r="H27" s="166"/>
      <c r="I27" s="166"/>
    </row>
    <row r="28" ht="36" customHeight="1" spans="1:9">
      <c r="A28" s="169" t="s">
        <v>39</v>
      </c>
      <c r="B28" s="170" t="s">
        <v>327</v>
      </c>
      <c r="C28" s="171"/>
      <c r="D28" s="172"/>
      <c r="E28" s="172"/>
      <c r="F28" s="173"/>
      <c r="G28" s="159"/>
      <c r="H28" s="174">
        <v>270445.44</v>
      </c>
      <c r="I28" s="160"/>
    </row>
    <row r="29" ht="36" customHeight="1" spans="1:9">
      <c r="A29" s="175" t="s">
        <v>328</v>
      </c>
      <c r="B29" s="176" t="s">
        <v>329</v>
      </c>
      <c r="C29" s="177"/>
      <c r="D29" s="50"/>
      <c r="E29" s="177"/>
      <c r="F29" s="178"/>
      <c r="G29" s="178"/>
      <c r="H29" s="178">
        <v>39596.16</v>
      </c>
      <c r="I29" s="185"/>
    </row>
    <row r="30" ht="36" customHeight="1" spans="1:9">
      <c r="A30" s="179">
        <v>2</v>
      </c>
      <c r="B30" s="177" t="s">
        <v>330</v>
      </c>
      <c r="C30" s="177" t="s">
        <v>331</v>
      </c>
      <c r="D30" s="50"/>
      <c r="E30" s="96" t="s">
        <v>332</v>
      </c>
      <c r="F30" s="178">
        <v>1306.0937</v>
      </c>
      <c r="G30" s="178">
        <v>6.84</v>
      </c>
      <c r="H30" s="178">
        <v>8933.68</v>
      </c>
      <c r="I30" s="185"/>
    </row>
    <row r="31" ht="36" customHeight="1" spans="1:9">
      <c r="A31" s="179">
        <v>3</v>
      </c>
      <c r="B31" s="177" t="s">
        <v>333</v>
      </c>
      <c r="C31" s="177" t="s">
        <v>334</v>
      </c>
      <c r="D31" s="50"/>
      <c r="E31" s="96" t="s">
        <v>332</v>
      </c>
      <c r="F31" s="178">
        <v>777.7495</v>
      </c>
      <c r="G31" s="178">
        <v>30.41</v>
      </c>
      <c r="H31" s="178">
        <v>23651.36</v>
      </c>
      <c r="I31" s="185"/>
    </row>
    <row r="32" ht="36" customHeight="1" spans="1:9">
      <c r="A32" s="179">
        <v>4</v>
      </c>
      <c r="B32" s="177" t="s">
        <v>335</v>
      </c>
      <c r="C32" s="177" t="s">
        <v>336</v>
      </c>
      <c r="D32" s="50"/>
      <c r="E32" s="96" t="s">
        <v>332</v>
      </c>
      <c r="F32" s="178">
        <v>528.344</v>
      </c>
      <c r="G32" s="178">
        <v>13.27</v>
      </c>
      <c r="H32" s="178">
        <v>7011.12</v>
      </c>
      <c r="I32" s="185"/>
    </row>
    <row r="33" ht="36" customHeight="1" spans="1:9">
      <c r="A33" s="179">
        <v>5</v>
      </c>
      <c r="B33" s="177" t="s">
        <v>337</v>
      </c>
      <c r="C33" s="177"/>
      <c r="D33" s="50"/>
      <c r="E33" s="177"/>
      <c r="F33" s="178"/>
      <c r="G33" s="178"/>
      <c r="H33" s="178">
        <v>22768.64</v>
      </c>
      <c r="I33" s="185"/>
    </row>
    <row r="34" ht="36" customHeight="1" spans="1:9">
      <c r="A34" s="179">
        <v>6</v>
      </c>
      <c r="B34" s="177" t="s">
        <v>338</v>
      </c>
      <c r="C34" s="177" t="s">
        <v>339</v>
      </c>
      <c r="D34" s="50"/>
      <c r="E34" s="96" t="s">
        <v>332</v>
      </c>
      <c r="F34" s="178">
        <v>46.1773</v>
      </c>
      <c r="G34" s="178">
        <v>493.07</v>
      </c>
      <c r="H34" s="178">
        <v>22768.64</v>
      </c>
      <c r="I34" s="185"/>
    </row>
    <row r="35" ht="36" customHeight="1" spans="1:9">
      <c r="A35" s="175" t="s">
        <v>340</v>
      </c>
      <c r="B35" s="176" t="s">
        <v>341</v>
      </c>
      <c r="C35" s="177"/>
      <c r="D35" s="50"/>
      <c r="E35" s="177"/>
      <c r="F35" s="178"/>
      <c r="G35" s="178"/>
      <c r="H35" s="178">
        <v>198787.3</v>
      </c>
      <c r="I35" s="185"/>
    </row>
    <row r="36" ht="36" customHeight="1" spans="1:9">
      <c r="A36" s="179">
        <v>1</v>
      </c>
      <c r="B36" s="177" t="s">
        <v>342</v>
      </c>
      <c r="C36" s="177" t="s">
        <v>343</v>
      </c>
      <c r="D36" s="50"/>
      <c r="E36" s="96" t="s">
        <v>332</v>
      </c>
      <c r="F36" s="178">
        <v>39.072</v>
      </c>
      <c r="G36" s="178">
        <v>523.44</v>
      </c>
      <c r="H36" s="178">
        <v>20451.85</v>
      </c>
      <c r="I36" s="185"/>
    </row>
    <row r="37" ht="36" customHeight="1" spans="1:9">
      <c r="A37" s="179">
        <v>2</v>
      </c>
      <c r="B37" s="177" t="s">
        <v>342</v>
      </c>
      <c r="C37" s="177" t="s">
        <v>344</v>
      </c>
      <c r="D37" s="50"/>
      <c r="E37" s="96" t="s">
        <v>332</v>
      </c>
      <c r="F37" s="178">
        <v>97.52</v>
      </c>
      <c r="G37" s="178">
        <v>255.31</v>
      </c>
      <c r="H37" s="178">
        <v>24897.83</v>
      </c>
      <c r="I37" s="185"/>
    </row>
    <row r="38" ht="36" customHeight="1" spans="1:9">
      <c r="A38" s="179">
        <v>3</v>
      </c>
      <c r="B38" s="177" t="s">
        <v>342</v>
      </c>
      <c r="C38" s="177" t="s">
        <v>345</v>
      </c>
      <c r="D38" s="50"/>
      <c r="E38" s="96" t="s">
        <v>332</v>
      </c>
      <c r="F38" s="178">
        <v>0.128</v>
      </c>
      <c r="G38" s="178">
        <v>191.57</v>
      </c>
      <c r="H38" s="178">
        <v>24.52</v>
      </c>
      <c r="I38" s="185"/>
    </row>
    <row r="39" ht="36" customHeight="1" spans="1:9">
      <c r="A39" s="179">
        <v>4</v>
      </c>
      <c r="B39" s="177" t="s">
        <v>346</v>
      </c>
      <c r="C39" s="177" t="s">
        <v>347</v>
      </c>
      <c r="D39" s="50"/>
      <c r="E39" s="96" t="s">
        <v>332</v>
      </c>
      <c r="F39" s="178">
        <v>49.7</v>
      </c>
      <c r="G39" s="178">
        <v>531.44</v>
      </c>
      <c r="H39" s="178">
        <v>26412.57</v>
      </c>
      <c r="I39" s="50"/>
    </row>
    <row r="40" ht="36" customHeight="1" spans="1:9">
      <c r="A40" s="179">
        <v>5</v>
      </c>
      <c r="B40" s="177" t="s">
        <v>348</v>
      </c>
      <c r="C40" s="177" t="s">
        <v>349</v>
      </c>
      <c r="D40" s="50"/>
      <c r="E40" s="96" t="s">
        <v>332</v>
      </c>
      <c r="F40" s="178">
        <v>0.176</v>
      </c>
      <c r="G40" s="178">
        <v>523.13</v>
      </c>
      <c r="H40" s="178">
        <v>92.07</v>
      </c>
      <c r="I40" s="50"/>
    </row>
    <row r="41" ht="36" customHeight="1" spans="1:9">
      <c r="A41" s="179">
        <v>6</v>
      </c>
      <c r="B41" s="177" t="s">
        <v>350</v>
      </c>
      <c r="C41" s="177" t="s">
        <v>351</v>
      </c>
      <c r="D41" s="50"/>
      <c r="E41" s="96" t="s">
        <v>332</v>
      </c>
      <c r="F41" s="178">
        <v>4.8</v>
      </c>
      <c r="G41" s="178">
        <v>752.57</v>
      </c>
      <c r="H41" s="178">
        <v>3612.34</v>
      </c>
      <c r="I41" s="50"/>
    </row>
    <row r="42" ht="36" customHeight="1" spans="1:9">
      <c r="A42" s="179">
        <v>7</v>
      </c>
      <c r="B42" s="177" t="s">
        <v>352</v>
      </c>
      <c r="C42" s="177" t="s">
        <v>353</v>
      </c>
      <c r="D42" s="50"/>
      <c r="E42" s="96" t="s">
        <v>332</v>
      </c>
      <c r="F42" s="178">
        <v>58.512</v>
      </c>
      <c r="G42" s="178">
        <v>964.31</v>
      </c>
      <c r="H42" s="178">
        <v>56423.71</v>
      </c>
      <c r="I42" s="50"/>
    </row>
    <row r="43" ht="36" customHeight="1" spans="1:9">
      <c r="A43" s="179">
        <v>8</v>
      </c>
      <c r="B43" s="177" t="s">
        <v>354</v>
      </c>
      <c r="C43" s="177" t="s">
        <v>355</v>
      </c>
      <c r="D43" s="50"/>
      <c r="E43" s="96" t="s">
        <v>356</v>
      </c>
      <c r="F43" s="178">
        <v>0.848</v>
      </c>
      <c r="G43" s="178">
        <v>29.47</v>
      </c>
      <c r="H43" s="178">
        <v>24.99</v>
      </c>
      <c r="I43" s="50"/>
    </row>
    <row r="44" ht="36" customHeight="1" spans="1:9">
      <c r="A44" s="179">
        <v>9</v>
      </c>
      <c r="B44" s="177" t="s">
        <v>357</v>
      </c>
      <c r="C44" s="177" t="s">
        <v>358</v>
      </c>
      <c r="D44" s="50"/>
      <c r="E44" s="96" t="s">
        <v>356</v>
      </c>
      <c r="F44" s="178">
        <v>138.24</v>
      </c>
      <c r="G44" s="178">
        <v>20.09</v>
      </c>
      <c r="H44" s="178">
        <v>2777.24</v>
      </c>
      <c r="I44" s="50"/>
    </row>
    <row r="45" ht="36" customHeight="1" spans="1:9">
      <c r="A45" s="179">
        <v>10</v>
      </c>
      <c r="B45" s="177" t="s">
        <v>333</v>
      </c>
      <c r="C45" s="177" t="s">
        <v>359</v>
      </c>
      <c r="D45" s="50"/>
      <c r="E45" s="96" t="s">
        <v>332</v>
      </c>
      <c r="F45" s="178">
        <v>8.7102</v>
      </c>
      <c r="G45" s="178">
        <v>153.85</v>
      </c>
      <c r="H45" s="178">
        <v>1340.06</v>
      </c>
      <c r="I45" s="50"/>
    </row>
    <row r="46" ht="36" customHeight="1" spans="1:9">
      <c r="A46" s="179">
        <v>11</v>
      </c>
      <c r="B46" s="177" t="s">
        <v>360</v>
      </c>
      <c r="C46" s="177" t="s">
        <v>361</v>
      </c>
      <c r="D46" s="50"/>
      <c r="E46" s="96" t="s">
        <v>362</v>
      </c>
      <c r="F46" s="178">
        <v>0.028</v>
      </c>
      <c r="G46" s="178">
        <v>6540.95</v>
      </c>
      <c r="H46" s="178">
        <v>183.15</v>
      </c>
      <c r="I46" s="50"/>
    </row>
    <row r="47" ht="36" customHeight="1" spans="1:9">
      <c r="A47" s="179">
        <v>12</v>
      </c>
      <c r="B47" s="177" t="s">
        <v>360</v>
      </c>
      <c r="C47" s="177" t="s">
        <v>363</v>
      </c>
      <c r="D47" s="50"/>
      <c r="E47" s="96" t="s">
        <v>362</v>
      </c>
      <c r="F47" s="178">
        <v>9.273</v>
      </c>
      <c r="G47" s="178">
        <v>6430.6</v>
      </c>
      <c r="H47" s="178">
        <v>59630.95</v>
      </c>
      <c r="I47" s="50"/>
    </row>
    <row r="48" ht="36" customHeight="1" spans="1:9">
      <c r="A48" s="179">
        <v>13</v>
      </c>
      <c r="B48" s="177" t="s">
        <v>360</v>
      </c>
      <c r="C48" s="177" t="s">
        <v>364</v>
      </c>
      <c r="D48" s="50"/>
      <c r="E48" s="96" t="s">
        <v>362</v>
      </c>
      <c r="F48" s="178">
        <v>0.053</v>
      </c>
      <c r="G48" s="178">
        <v>7638.12</v>
      </c>
      <c r="H48" s="178">
        <v>404.82</v>
      </c>
      <c r="I48" s="50"/>
    </row>
    <row r="49" ht="36" customHeight="1" spans="1:9">
      <c r="A49" s="179">
        <v>14</v>
      </c>
      <c r="B49" s="177" t="s">
        <v>365</v>
      </c>
      <c r="C49" s="177" t="s">
        <v>366</v>
      </c>
      <c r="D49" s="50"/>
      <c r="E49" s="96" t="s">
        <v>367</v>
      </c>
      <c r="F49" s="178">
        <v>1</v>
      </c>
      <c r="G49" s="178">
        <v>2511.2</v>
      </c>
      <c r="H49" s="178">
        <v>2511.2</v>
      </c>
      <c r="I49" s="50"/>
    </row>
    <row r="50" ht="36" customHeight="1" spans="1:9">
      <c r="A50" s="175" t="s">
        <v>368</v>
      </c>
      <c r="B50" s="176" t="s">
        <v>369</v>
      </c>
      <c r="C50" s="177"/>
      <c r="D50" s="50"/>
      <c r="E50" s="177"/>
      <c r="F50" s="178"/>
      <c r="G50" s="178"/>
      <c r="H50" s="178">
        <v>9293.34</v>
      </c>
      <c r="I50" s="50"/>
    </row>
    <row r="51" ht="36" customHeight="1" spans="1:9">
      <c r="A51" s="179">
        <v>1</v>
      </c>
      <c r="B51" s="177" t="s">
        <v>342</v>
      </c>
      <c r="C51" s="177" t="s">
        <v>370</v>
      </c>
      <c r="D51" s="50"/>
      <c r="E51" s="96" t="s">
        <v>356</v>
      </c>
      <c r="F51" s="178">
        <v>207.53</v>
      </c>
      <c r="G51" s="178">
        <v>29.35</v>
      </c>
      <c r="H51" s="178">
        <v>6091.01</v>
      </c>
      <c r="I51" s="50"/>
    </row>
    <row r="52" ht="36" customHeight="1" spans="1:9">
      <c r="A52" s="179">
        <v>2</v>
      </c>
      <c r="B52" s="177" t="s">
        <v>346</v>
      </c>
      <c r="C52" s="177" t="s">
        <v>370</v>
      </c>
      <c r="D52" s="50"/>
      <c r="E52" s="96" t="s">
        <v>356</v>
      </c>
      <c r="F52" s="178">
        <v>17.04</v>
      </c>
      <c r="G52" s="178">
        <v>44.62</v>
      </c>
      <c r="H52" s="178">
        <v>760.32</v>
      </c>
      <c r="I52" s="50"/>
    </row>
    <row r="53" ht="36" customHeight="1" spans="1:9">
      <c r="A53" s="179">
        <v>3</v>
      </c>
      <c r="B53" s="177" t="s">
        <v>371</v>
      </c>
      <c r="C53" s="177" t="s">
        <v>372</v>
      </c>
      <c r="D53" s="50"/>
      <c r="E53" s="96" t="s">
        <v>356</v>
      </c>
      <c r="F53" s="178">
        <v>1.24</v>
      </c>
      <c r="G53" s="178">
        <v>57.48</v>
      </c>
      <c r="H53" s="178">
        <v>71.28</v>
      </c>
      <c r="I53" s="50"/>
    </row>
    <row r="54" ht="36" customHeight="1" spans="1:9">
      <c r="A54" s="179">
        <v>4</v>
      </c>
      <c r="B54" s="177" t="s">
        <v>371</v>
      </c>
      <c r="C54" s="177" t="s">
        <v>373</v>
      </c>
      <c r="D54" s="50"/>
      <c r="E54" s="96" t="s">
        <v>356</v>
      </c>
      <c r="F54" s="178">
        <v>18.24</v>
      </c>
      <c r="G54" s="178">
        <v>43.95</v>
      </c>
      <c r="H54" s="178">
        <v>801.65</v>
      </c>
      <c r="I54" s="50"/>
    </row>
    <row r="55" ht="36" customHeight="1" spans="1:9">
      <c r="A55" s="179">
        <v>5</v>
      </c>
      <c r="B55" s="177" t="s">
        <v>350</v>
      </c>
      <c r="C55" s="177" t="s">
        <v>374</v>
      </c>
      <c r="D55" s="50"/>
      <c r="E55" s="96" t="s">
        <v>356</v>
      </c>
      <c r="F55" s="178">
        <v>29.4</v>
      </c>
      <c r="G55" s="178">
        <v>53.37</v>
      </c>
      <c r="H55" s="178">
        <v>1569.08</v>
      </c>
      <c r="I55" s="50"/>
    </row>
    <row r="56" ht="38" customHeight="1" spans="1:9">
      <c r="A56" s="23" t="s">
        <v>118</v>
      </c>
      <c r="B56" s="180" t="s">
        <v>262</v>
      </c>
      <c r="C56" s="181" t="s">
        <v>136</v>
      </c>
      <c r="D56" s="182"/>
      <c r="E56" s="182"/>
      <c r="F56" s="183"/>
      <c r="G56" s="184" t="s">
        <v>263</v>
      </c>
      <c r="H56" s="47"/>
      <c r="I56" s="47"/>
    </row>
  </sheetData>
  <mergeCells count="4">
    <mergeCell ref="A1:I1"/>
    <mergeCell ref="B3:F3"/>
    <mergeCell ref="B28:F28"/>
    <mergeCell ref="C56:F56"/>
  </mergeCells>
  <pageMargins left="0.751388888888889" right="0.751388888888889" top="1" bottom="1" header="0.5" footer="0.5"/>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P11" sqref="P11"/>
    </sheetView>
  </sheetViews>
  <sheetFormatPr defaultColWidth="8.88888888888889" defaultRowHeight="14.4"/>
  <cols>
    <col min="1" max="1" width="6.2037037037037" customWidth="1"/>
    <col min="2" max="2" width="11" customWidth="1"/>
    <col min="3" max="3" width="15.6296296296296" customWidth="1"/>
    <col min="4" max="4" width="41.3333333333333" customWidth="1"/>
    <col min="5" max="5" width="7.83333333333333" customWidth="1"/>
    <col min="7" max="7" width="11.8611111111111" style="45" customWidth="1"/>
    <col min="8" max="8" width="18.3333333333333" customWidth="1"/>
    <col min="9" max="9" width="13" customWidth="1"/>
  </cols>
  <sheetData>
    <row r="1" ht="42" customHeight="1" spans="1:9">
      <c r="A1" s="3" t="s">
        <v>375</v>
      </c>
      <c r="B1" s="3"/>
      <c r="C1" s="3"/>
      <c r="D1" s="3"/>
      <c r="E1" s="3"/>
      <c r="F1" s="3"/>
      <c r="G1" s="4"/>
      <c r="H1" s="3"/>
      <c r="I1" s="3"/>
    </row>
    <row r="2" ht="30" customHeight="1" spans="1:9">
      <c r="A2" s="140" t="s">
        <v>1</v>
      </c>
      <c r="B2" s="141" t="s">
        <v>376</v>
      </c>
      <c r="C2" s="141" t="s">
        <v>377</v>
      </c>
      <c r="D2" s="141" t="s">
        <v>378</v>
      </c>
      <c r="E2" s="141" t="s">
        <v>26</v>
      </c>
      <c r="F2" s="140" t="s">
        <v>27</v>
      </c>
      <c r="G2" s="142" t="s">
        <v>28</v>
      </c>
      <c r="H2" s="143" t="s">
        <v>268</v>
      </c>
      <c r="I2" s="143" t="s">
        <v>4</v>
      </c>
    </row>
    <row r="3" ht="27" customHeight="1" spans="1:9">
      <c r="A3" s="100" t="s">
        <v>30</v>
      </c>
      <c r="B3" s="144" t="s">
        <v>8</v>
      </c>
      <c r="C3" s="145"/>
      <c r="D3" s="84"/>
      <c r="E3" s="102"/>
      <c r="F3" s="85"/>
      <c r="G3" s="86"/>
      <c r="H3" s="85"/>
      <c r="I3" s="85"/>
    </row>
    <row r="4" ht="36" customHeight="1" spans="1:9">
      <c r="A4" s="87">
        <v>1</v>
      </c>
      <c r="B4" s="51" t="s">
        <v>379</v>
      </c>
      <c r="C4" s="51" t="s">
        <v>380</v>
      </c>
      <c r="D4" s="106" t="s">
        <v>381</v>
      </c>
      <c r="E4" s="51" t="s">
        <v>382</v>
      </c>
      <c r="F4" s="87">
        <v>38.16</v>
      </c>
      <c r="G4" s="88"/>
      <c r="H4" s="87"/>
      <c r="I4" s="87"/>
    </row>
    <row r="5" ht="36" customHeight="1" spans="1:9">
      <c r="A5" s="87">
        <v>2</v>
      </c>
      <c r="B5" s="51" t="s">
        <v>379</v>
      </c>
      <c r="C5" s="51" t="s">
        <v>383</v>
      </c>
      <c r="D5" s="106" t="s">
        <v>381</v>
      </c>
      <c r="E5" s="51" t="s">
        <v>382</v>
      </c>
      <c r="F5" s="87">
        <v>20.9</v>
      </c>
      <c r="G5" s="88"/>
      <c r="H5" s="87"/>
      <c r="I5" s="87"/>
    </row>
    <row r="6" ht="36" customHeight="1" spans="1:9">
      <c r="A6" s="87">
        <v>3</v>
      </c>
      <c r="B6" s="51" t="s">
        <v>379</v>
      </c>
      <c r="C6" s="51" t="s">
        <v>384</v>
      </c>
      <c r="D6" s="106" t="s">
        <v>385</v>
      </c>
      <c r="E6" s="51" t="s">
        <v>382</v>
      </c>
      <c r="F6" s="87">
        <v>236.62</v>
      </c>
      <c r="G6" s="88"/>
      <c r="H6" s="87"/>
      <c r="I6" s="87"/>
    </row>
    <row r="7" ht="36" customHeight="1" spans="1:9">
      <c r="A7" s="87">
        <v>4</v>
      </c>
      <c r="B7" s="51" t="s">
        <v>379</v>
      </c>
      <c r="C7" s="51" t="s">
        <v>386</v>
      </c>
      <c r="D7" s="106" t="s">
        <v>385</v>
      </c>
      <c r="E7" s="51" t="s">
        <v>382</v>
      </c>
      <c r="F7" s="87">
        <v>107.88</v>
      </c>
      <c r="G7" s="88"/>
      <c r="H7" s="87"/>
      <c r="I7" s="87"/>
    </row>
    <row r="8" ht="43.2" spans="1:9">
      <c r="A8" s="87">
        <v>5</v>
      </c>
      <c r="B8" s="51" t="s">
        <v>387</v>
      </c>
      <c r="C8" s="51" t="s">
        <v>388</v>
      </c>
      <c r="D8" s="106" t="s">
        <v>389</v>
      </c>
      <c r="E8" s="51" t="s">
        <v>390</v>
      </c>
      <c r="F8" s="87">
        <v>1582.7</v>
      </c>
      <c r="G8" s="88"/>
      <c r="H8" s="87"/>
      <c r="I8" s="87"/>
    </row>
    <row r="9" ht="36" customHeight="1" spans="1:9">
      <c r="A9" s="87"/>
      <c r="B9" s="87"/>
      <c r="C9" s="87"/>
      <c r="D9" s="146"/>
      <c r="E9" s="87"/>
      <c r="F9" s="87"/>
      <c r="G9" s="88"/>
      <c r="H9" s="87"/>
      <c r="I9" s="87"/>
    </row>
    <row r="10" ht="36" customHeight="1" spans="1:9">
      <c r="A10" s="100"/>
      <c r="B10" s="100"/>
      <c r="C10" s="100" t="s">
        <v>262</v>
      </c>
      <c r="D10" s="147" t="s">
        <v>136</v>
      </c>
      <c r="E10" s="100"/>
      <c r="F10" s="100"/>
      <c r="G10" s="148" t="s">
        <v>391</v>
      </c>
      <c r="H10" s="100"/>
      <c r="I10" s="100"/>
    </row>
  </sheetData>
  <mergeCells count="2">
    <mergeCell ref="A1:I1"/>
    <mergeCell ref="B3:C3"/>
  </mergeCells>
  <pageMargins left="0.751388888888889" right="0.629861111111111" top="1" bottom="1" header="0.5" footer="0.5"/>
  <pageSetup paperSize="9"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zoomScale="115" zoomScaleNormal="115" workbookViewId="0">
      <selection activeCell="M7" sqref="M7"/>
    </sheetView>
  </sheetViews>
  <sheetFormatPr defaultColWidth="8.88888888888889" defaultRowHeight="14.4" outlineLevelCol="7"/>
  <cols>
    <col min="2" max="2" width="17.2222222222222" customWidth="1"/>
    <col min="3" max="3" width="44.6203703703704" customWidth="1"/>
    <col min="5" max="5" width="9.44444444444444"/>
    <col min="6" max="6" width="12.5555555555556" customWidth="1"/>
    <col min="7" max="7" width="14.4444444444444" customWidth="1"/>
    <col min="8" max="8" width="12.9074074074074" customWidth="1"/>
  </cols>
  <sheetData>
    <row r="1" ht="36" customHeight="1" spans="1:8">
      <c r="A1" s="127" t="s">
        <v>392</v>
      </c>
      <c r="B1" s="127"/>
      <c r="C1" s="127"/>
      <c r="D1" s="127"/>
      <c r="E1" s="127"/>
      <c r="F1" s="127"/>
      <c r="G1" s="127"/>
      <c r="H1" s="127"/>
    </row>
    <row r="2" ht="23" customHeight="1" spans="1:8">
      <c r="A2" s="128" t="s">
        <v>1</v>
      </c>
      <c r="B2" s="129" t="s">
        <v>138</v>
      </c>
      <c r="C2" s="128" t="s">
        <v>266</v>
      </c>
      <c r="D2" s="128" t="s">
        <v>26</v>
      </c>
      <c r="E2" s="128" t="s">
        <v>393</v>
      </c>
      <c r="F2" s="128" t="s">
        <v>394</v>
      </c>
      <c r="G2" s="130" t="s">
        <v>268</v>
      </c>
      <c r="H2" s="130" t="s">
        <v>4</v>
      </c>
    </row>
    <row r="3" spans="1:8">
      <c r="A3" s="32" t="s">
        <v>30</v>
      </c>
      <c r="B3" s="33" t="s">
        <v>395</v>
      </c>
      <c r="C3" s="32"/>
      <c r="D3" s="32"/>
      <c r="E3" s="32">
        <f>SUM(E4:E8)</f>
        <v>154</v>
      </c>
      <c r="F3" s="32"/>
      <c r="G3" s="131">
        <f>SUM(G4:G8)</f>
        <v>0</v>
      </c>
      <c r="H3" s="34"/>
    </row>
    <row r="4" ht="36" spans="1:8">
      <c r="A4" s="132">
        <v>1</v>
      </c>
      <c r="B4" s="41" t="s">
        <v>396</v>
      </c>
      <c r="C4" s="42" t="s">
        <v>397</v>
      </c>
      <c r="D4" s="132" t="s">
        <v>398</v>
      </c>
      <c r="E4" s="132">
        <v>23</v>
      </c>
      <c r="F4" s="132"/>
      <c r="G4" s="132"/>
      <c r="H4" s="39"/>
    </row>
    <row r="5" ht="36" spans="1:8">
      <c r="A5" s="132">
        <v>2</v>
      </c>
      <c r="B5" s="41" t="s">
        <v>399</v>
      </c>
      <c r="C5" s="42" t="s">
        <v>400</v>
      </c>
      <c r="D5" s="132" t="s">
        <v>398</v>
      </c>
      <c r="E5" s="132">
        <v>98</v>
      </c>
      <c r="F5" s="132"/>
      <c r="G5" s="132"/>
      <c r="H5" s="39"/>
    </row>
    <row r="6" ht="36" spans="1:8">
      <c r="A6" s="132">
        <v>3</v>
      </c>
      <c r="B6" s="41" t="s">
        <v>401</v>
      </c>
      <c r="C6" s="42" t="s">
        <v>402</v>
      </c>
      <c r="D6" s="132" t="s">
        <v>398</v>
      </c>
      <c r="E6" s="132">
        <v>30</v>
      </c>
      <c r="F6" s="132"/>
      <c r="G6" s="132"/>
      <c r="H6" s="39"/>
    </row>
    <row r="7" ht="36" spans="1:8">
      <c r="A7" s="132">
        <v>4</v>
      </c>
      <c r="B7" s="41" t="s">
        <v>403</v>
      </c>
      <c r="C7" s="42" t="s">
        <v>404</v>
      </c>
      <c r="D7" s="132" t="s">
        <v>398</v>
      </c>
      <c r="E7" s="132">
        <v>2</v>
      </c>
      <c r="F7" s="132"/>
      <c r="G7" s="132"/>
      <c r="H7" s="39"/>
    </row>
    <row r="8" ht="36" spans="1:8">
      <c r="A8" s="132">
        <v>5</v>
      </c>
      <c r="B8" s="41" t="s">
        <v>405</v>
      </c>
      <c r="C8" s="42" t="s">
        <v>406</v>
      </c>
      <c r="D8" s="132" t="s">
        <v>398</v>
      </c>
      <c r="E8" s="132">
        <v>1</v>
      </c>
      <c r="F8" s="132"/>
      <c r="G8" s="132"/>
      <c r="H8" s="39"/>
    </row>
    <row r="9" spans="1:8">
      <c r="A9" s="33" t="s">
        <v>39</v>
      </c>
      <c r="B9" s="33" t="s">
        <v>407</v>
      </c>
      <c r="C9" s="32"/>
      <c r="D9" s="32"/>
      <c r="E9" s="32">
        <f>SUM(E10:E21)</f>
        <v>122</v>
      </c>
      <c r="F9" s="133"/>
      <c r="G9" s="134">
        <f>SUM(G10:G14)</f>
        <v>0</v>
      </c>
      <c r="H9" s="34"/>
    </row>
    <row r="10" ht="36" spans="1:8">
      <c r="A10" s="132">
        <v>1</v>
      </c>
      <c r="B10" s="41" t="s">
        <v>408</v>
      </c>
      <c r="C10" s="42" t="s">
        <v>409</v>
      </c>
      <c r="D10" s="132" t="s">
        <v>398</v>
      </c>
      <c r="E10" s="132">
        <v>8</v>
      </c>
      <c r="F10" s="132"/>
      <c r="G10" s="132"/>
      <c r="H10" s="39"/>
    </row>
    <row r="11" ht="36" spans="1:8">
      <c r="A11" s="132">
        <v>2</v>
      </c>
      <c r="B11" s="41" t="s">
        <v>410</v>
      </c>
      <c r="C11" s="42" t="s">
        <v>411</v>
      </c>
      <c r="D11" s="132" t="s">
        <v>398</v>
      </c>
      <c r="E11" s="132">
        <v>12</v>
      </c>
      <c r="F11" s="132"/>
      <c r="G11" s="132"/>
      <c r="H11" s="39"/>
    </row>
    <row r="12" ht="36" spans="1:8">
      <c r="A12" s="132">
        <v>3</v>
      </c>
      <c r="B12" s="41" t="s">
        <v>412</v>
      </c>
      <c r="C12" s="42" t="s">
        <v>413</v>
      </c>
      <c r="D12" s="132" t="s">
        <v>398</v>
      </c>
      <c r="E12" s="132">
        <v>1</v>
      </c>
      <c r="F12" s="132"/>
      <c r="G12" s="132"/>
      <c r="H12" s="39"/>
    </row>
    <row r="13" ht="36" spans="1:8">
      <c r="A13" s="132">
        <v>4</v>
      </c>
      <c r="B13" s="41" t="s">
        <v>414</v>
      </c>
      <c r="C13" s="42" t="s">
        <v>415</v>
      </c>
      <c r="D13" s="132" t="s">
        <v>398</v>
      </c>
      <c r="E13" s="132">
        <v>1</v>
      </c>
      <c r="F13" s="132"/>
      <c r="G13" s="132"/>
      <c r="H13" s="39"/>
    </row>
    <row r="14" ht="36" spans="1:8">
      <c r="A14" s="132">
        <v>5</v>
      </c>
      <c r="B14" s="41" t="s">
        <v>416</v>
      </c>
      <c r="C14" s="42" t="s">
        <v>417</v>
      </c>
      <c r="D14" s="132" t="s">
        <v>398</v>
      </c>
      <c r="E14" s="132">
        <v>1</v>
      </c>
      <c r="F14" s="132"/>
      <c r="G14" s="132"/>
      <c r="H14" s="39"/>
    </row>
    <row r="15" ht="36" spans="1:8">
      <c r="A15" s="132">
        <v>6</v>
      </c>
      <c r="B15" s="132" t="s">
        <v>418</v>
      </c>
      <c r="C15" s="42" t="s">
        <v>419</v>
      </c>
      <c r="D15" s="132" t="s">
        <v>398</v>
      </c>
      <c r="E15" s="132">
        <v>39</v>
      </c>
      <c r="F15" s="135"/>
      <c r="G15" s="136"/>
      <c r="H15" s="39"/>
    </row>
    <row r="16" ht="24" spans="1:8">
      <c r="A16" s="132">
        <v>7</v>
      </c>
      <c r="B16" s="41" t="s">
        <v>420</v>
      </c>
      <c r="C16" s="42" t="s">
        <v>421</v>
      </c>
      <c r="D16" s="132" t="s">
        <v>398</v>
      </c>
      <c r="E16" s="132">
        <v>10</v>
      </c>
      <c r="F16" s="135"/>
      <c r="G16" s="136"/>
      <c r="H16" s="39"/>
    </row>
    <row r="17" ht="24" spans="1:8">
      <c r="A17" s="132">
        <v>8</v>
      </c>
      <c r="B17" s="41" t="s">
        <v>422</v>
      </c>
      <c r="C17" s="42" t="s">
        <v>421</v>
      </c>
      <c r="D17" s="132" t="s">
        <v>398</v>
      </c>
      <c r="E17" s="132">
        <v>10</v>
      </c>
      <c r="F17" s="135"/>
      <c r="G17" s="136"/>
      <c r="H17" s="39"/>
    </row>
    <row r="18" ht="24" spans="1:8">
      <c r="A18" s="132">
        <v>9</v>
      </c>
      <c r="B18" s="41" t="s">
        <v>423</v>
      </c>
      <c r="C18" s="42" t="s">
        <v>421</v>
      </c>
      <c r="D18" s="132" t="s">
        <v>398</v>
      </c>
      <c r="E18" s="132">
        <v>10</v>
      </c>
      <c r="F18" s="135"/>
      <c r="G18" s="136"/>
      <c r="H18" s="39"/>
    </row>
    <row r="19" ht="24" spans="1:8">
      <c r="A19" s="132">
        <v>10</v>
      </c>
      <c r="B19" s="41" t="s">
        <v>424</v>
      </c>
      <c r="C19" s="42" t="s">
        <v>421</v>
      </c>
      <c r="D19" s="132" t="s">
        <v>398</v>
      </c>
      <c r="E19" s="132">
        <v>10</v>
      </c>
      <c r="F19" s="135"/>
      <c r="G19" s="136"/>
      <c r="H19" s="39"/>
    </row>
    <row r="20" ht="24" spans="1:8">
      <c r="A20" s="132">
        <v>11</v>
      </c>
      <c r="B20" s="41" t="s">
        <v>425</v>
      </c>
      <c r="C20" s="42" t="s">
        <v>421</v>
      </c>
      <c r="D20" s="132" t="s">
        <v>398</v>
      </c>
      <c r="E20" s="132">
        <v>10</v>
      </c>
      <c r="F20" s="135"/>
      <c r="G20" s="136"/>
      <c r="H20" s="39"/>
    </row>
    <row r="21" ht="24" spans="1:8">
      <c r="A21" s="132">
        <v>12</v>
      </c>
      <c r="B21" s="41" t="s">
        <v>426</v>
      </c>
      <c r="C21" s="42" t="s">
        <v>421</v>
      </c>
      <c r="D21" s="132" t="s">
        <v>398</v>
      </c>
      <c r="E21" s="132">
        <v>10</v>
      </c>
      <c r="F21" s="135"/>
      <c r="G21" s="136"/>
      <c r="H21" s="39"/>
    </row>
    <row r="22" spans="1:8">
      <c r="A22" s="32" t="s">
        <v>118</v>
      </c>
      <c r="B22" s="33" t="s">
        <v>427</v>
      </c>
      <c r="C22" s="32"/>
      <c r="D22" s="32"/>
      <c r="E22" s="32">
        <f>SUM(E23:E24)</f>
        <v>25</v>
      </c>
      <c r="F22" s="133"/>
      <c r="G22" s="134">
        <f>SUM(G23:G23)</f>
        <v>0</v>
      </c>
      <c r="H22" s="34"/>
    </row>
    <row r="23" ht="36" spans="1:8">
      <c r="A23" s="132">
        <v>1</v>
      </c>
      <c r="B23" s="41" t="s">
        <v>428</v>
      </c>
      <c r="C23" s="42" t="s">
        <v>429</v>
      </c>
      <c r="D23" s="132" t="s">
        <v>398</v>
      </c>
      <c r="E23" s="132">
        <v>5</v>
      </c>
      <c r="F23" s="132"/>
      <c r="G23" s="132">
        <f>E23*F23</f>
        <v>0</v>
      </c>
      <c r="H23" s="39"/>
    </row>
    <row r="24" ht="36" spans="1:8">
      <c r="A24" s="132">
        <v>2</v>
      </c>
      <c r="B24" s="132" t="s">
        <v>430</v>
      </c>
      <c r="C24" s="42" t="s">
        <v>431</v>
      </c>
      <c r="D24" s="132" t="s">
        <v>398</v>
      </c>
      <c r="E24" s="132">
        <v>20</v>
      </c>
      <c r="F24" s="135"/>
      <c r="G24" s="136"/>
      <c r="H24" s="39"/>
    </row>
    <row r="25" spans="1:8">
      <c r="A25" s="32" t="s">
        <v>197</v>
      </c>
      <c r="B25" s="33" t="s">
        <v>432</v>
      </c>
      <c r="C25" s="32"/>
      <c r="D25" s="32"/>
      <c r="E25" s="32">
        <f>SUM(E26:E32)</f>
        <v>3237.51</v>
      </c>
      <c r="F25" s="133"/>
      <c r="G25" s="134">
        <f>SUM(G26:G31)</f>
        <v>0</v>
      </c>
      <c r="H25" s="34"/>
    </row>
    <row r="26" ht="48" spans="1:8">
      <c r="A26" s="132">
        <v>1</v>
      </c>
      <c r="B26" s="41" t="s">
        <v>433</v>
      </c>
      <c r="C26" s="42" t="s">
        <v>434</v>
      </c>
      <c r="D26" s="132" t="s">
        <v>435</v>
      </c>
      <c r="E26" s="132">
        <f>49.26+52.6</f>
        <v>101.86</v>
      </c>
      <c r="F26" s="132"/>
      <c r="G26" s="132"/>
      <c r="H26" s="39"/>
    </row>
    <row r="27" ht="36" spans="1:8">
      <c r="A27" s="132">
        <v>2</v>
      </c>
      <c r="B27" s="41" t="s">
        <v>436</v>
      </c>
      <c r="C27" s="42" t="s">
        <v>437</v>
      </c>
      <c r="D27" s="132" t="s">
        <v>435</v>
      </c>
      <c r="E27" s="132">
        <f>167.4+151.06</f>
        <v>318.46</v>
      </c>
      <c r="F27" s="132"/>
      <c r="G27" s="132"/>
      <c r="H27" s="39"/>
    </row>
    <row r="28" ht="36" spans="1:8">
      <c r="A28" s="132">
        <v>3</v>
      </c>
      <c r="B28" s="41" t="s">
        <v>438</v>
      </c>
      <c r="C28" s="42" t="s">
        <v>439</v>
      </c>
      <c r="D28" s="132" t="s">
        <v>435</v>
      </c>
      <c r="E28" s="132">
        <f>327.35+252.14</f>
        <v>579.49</v>
      </c>
      <c r="F28" s="132"/>
      <c r="G28" s="132"/>
      <c r="H28" s="39"/>
    </row>
    <row r="29" ht="36" spans="1:8">
      <c r="A29" s="132">
        <v>4</v>
      </c>
      <c r="B29" s="41" t="s">
        <v>440</v>
      </c>
      <c r="C29" s="42" t="s">
        <v>441</v>
      </c>
      <c r="D29" s="132" t="s">
        <v>435</v>
      </c>
      <c r="E29" s="132">
        <f>500.33+23</f>
        <v>523.33</v>
      </c>
      <c r="F29" s="132"/>
      <c r="G29" s="132"/>
      <c r="H29" s="39"/>
    </row>
    <row r="30" ht="36" spans="1:8">
      <c r="A30" s="132">
        <v>5</v>
      </c>
      <c r="B30" s="41" t="s">
        <v>442</v>
      </c>
      <c r="C30" s="42" t="s">
        <v>443</v>
      </c>
      <c r="D30" s="132" t="s">
        <v>435</v>
      </c>
      <c r="E30" s="132">
        <f>156.52+469.92</f>
        <v>626.44</v>
      </c>
      <c r="F30" s="132"/>
      <c r="G30" s="132"/>
      <c r="H30" s="39"/>
    </row>
    <row r="31" ht="36" spans="1:8">
      <c r="A31" s="132">
        <v>6</v>
      </c>
      <c r="B31" s="41" t="s">
        <v>444</v>
      </c>
      <c r="C31" s="42" t="s">
        <v>445</v>
      </c>
      <c r="D31" s="132" t="s">
        <v>435</v>
      </c>
      <c r="E31" s="132">
        <f>140.99+307</f>
        <v>447.99</v>
      </c>
      <c r="F31" s="132"/>
      <c r="G31" s="132"/>
      <c r="H31" s="39"/>
    </row>
    <row r="32" ht="36" spans="1:8">
      <c r="A32" s="132">
        <v>7</v>
      </c>
      <c r="B32" s="132" t="s">
        <v>446</v>
      </c>
      <c r="C32" s="42" t="s">
        <v>447</v>
      </c>
      <c r="D32" s="132" t="s">
        <v>435</v>
      </c>
      <c r="E32" s="132">
        <v>639.94</v>
      </c>
      <c r="F32" s="39"/>
      <c r="G32" s="39"/>
      <c r="H32" s="39"/>
    </row>
    <row r="33" ht="31" customHeight="1" spans="1:8">
      <c r="A33" s="34"/>
      <c r="B33" s="137" t="s">
        <v>262</v>
      </c>
      <c r="C33" s="138" t="s">
        <v>136</v>
      </c>
      <c r="D33" s="137"/>
      <c r="E33" s="137"/>
      <c r="F33" s="139" t="s">
        <v>391</v>
      </c>
      <c r="G33" s="137"/>
      <c r="H33" s="137"/>
    </row>
  </sheetData>
  <mergeCells count="1">
    <mergeCell ref="A1:H1"/>
  </mergeCells>
  <pageMargins left="0.751388888888889" right="0.751388888888889" top="0.550694444444444" bottom="0.708333333333333" header="0.236111111111111" footer="0.5"/>
  <pageSetup paperSize="9" orientation="landscape"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tabSelected="1" workbookViewId="0">
      <selection activeCell="H6" sqref="H6"/>
    </sheetView>
  </sheetViews>
  <sheetFormatPr defaultColWidth="8.88888888888889" defaultRowHeight="14.4" outlineLevelCol="7"/>
  <cols>
    <col min="2" max="2" width="15.2222222222222" customWidth="1"/>
    <col min="3" max="3" width="43.4444444444444" customWidth="1"/>
    <col min="5" max="5" width="15.2222222222222" customWidth="1"/>
    <col min="6" max="6" width="12.5555555555556" customWidth="1"/>
    <col min="7" max="7" width="16.4444444444444" customWidth="1"/>
  </cols>
  <sheetData>
    <row r="1" ht="52" customHeight="1" spans="1:8">
      <c r="A1" s="3" t="s">
        <v>448</v>
      </c>
      <c r="B1" s="4"/>
      <c r="C1" s="3"/>
      <c r="D1" s="4"/>
      <c r="E1" s="3"/>
      <c r="F1" s="4"/>
      <c r="G1" s="3"/>
      <c r="H1" s="3"/>
    </row>
    <row r="2" ht="36" customHeight="1" spans="1:8">
      <c r="A2" s="6" t="s">
        <v>1</v>
      </c>
      <c r="B2" s="7" t="s">
        <v>265</v>
      </c>
      <c r="C2" s="6" t="s">
        <v>449</v>
      </c>
      <c r="D2" s="7" t="s">
        <v>140</v>
      </c>
      <c r="E2" s="6" t="s">
        <v>27</v>
      </c>
      <c r="F2" s="7" t="s">
        <v>450</v>
      </c>
      <c r="G2" s="6" t="s">
        <v>451</v>
      </c>
      <c r="H2" s="7" t="s">
        <v>4</v>
      </c>
    </row>
    <row r="3" ht="36" customHeight="1" spans="1:8">
      <c r="A3" s="8" t="s">
        <v>30</v>
      </c>
      <c r="B3" s="9"/>
      <c r="C3" s="47"/>
      <c r="D3" s="9"/>
      <c r="E3" s="8"/>
      <c r="F3" s="9"/>
      <c r="G3" s="8"/>
      <c r="H3" s="11"/>
    </row>
    <row r="4" ht="57.6" spans="1:8">
      <c r="A4" s="12">
        <v>1</v>
      </c>
      <c r="B4" s="13" t="s">
        <v>10</v>
      </c>
      <c r="C4" s="15" t="s">
        <v>452</v>
      </c>
      <c r="D4" s="13" t="s">
        <v>356</v>
      </c>
      <c r="E4" s="12">
        <v>429</v>
      </c>
      <c r="F4" s="13"/>
      <c r="G4" s="12"/>
      <c r="H4" s="15" t="s">
        <v>453</v>
      </c>
    </row>
    <row r="5" ht="43" customHeight="1" spans="1:8">
      <c r="A5" s="12">
        <v>2</v>
      </c>
      <c r="B5" s="13" t="s">
        <v>454</v>
      </c>
      <c r="C5" s="15" t="s">
        <v>455</v>
      </c>
      <c r="D5" s="13" t="s">
        <v>356</v>
      </c>
      <c r="E5" s="12">
        <v>429</v>
      </c>
      <c r="F5" s="13"/>
      <c r="G5" s="12"/>
      <c r="H5" s="15"/>
    </row>
    <row r="6" ht="57.6" spans="1:8">
      <c r="A6" s="12">
        <v>3</v>
      </c>
      <c r="B6" s="13" t="s">
        <v>10</v>
      </c>
      <c r="C6" s="15" t="s">
        <v>456</v>
      </c>
      <c r="D6" s="13" t="s">
        <v>356</v>
      </c>
      <c r="E6" s="12">
        <v>352</v>
      </c>
      <c r="F6" s="13"/>
      <c r="G6" s="12"/>
      <c r="H6" s="15" t="s">
        <v>457</v>
      </c>
    </row>
    <row r="7" ht="36" customHeight="1" spans="1:8">
      <c r="A7" s="12">
        <v>4</v>
      </c>
      <c r="B7" s="13" t="s">
        <v>458</v>
      </c>
      <c r="C7" s="26" t="s">
        <v>459</v>
      </c>
      <c r="D7" s="13" t="s">
        <v>155</v>
      </c>
      <c r="E7" s="12">
        <v>20</v>
      </c>
      <c r="F7" s="13"/>
      <c r="G7" s="12"/>
      <c r="H7" s="15" t="s">
        <v>457</v>
      </c>
    </row>
    <row r="8" ht="36" customHeight="1" spans="1:8">
      <c r="A8" s="12">
        <v>5</v>
      </c>
      <c r="B8" s="13"/>
      <c r="C8" s="26"/>
      <c r="D8" s="13"/>
      <c r="E8" s="12"/>
      <c r="F8" s="13"/>
      <c r="G8" s="12"/>
      <c r="H8" s="15"/>
    </row>
    <row r="9" ht="36" customHeight="1" spans="1:8">
      <c r="A9" s="12">
        <v>6</v>
      </c>
      <c r="B9" s="13"/>
      <c r="C9" s="15"/>
      <c r="D9" s="13"/>
      <c r="E9" s="12"/>
      <c r="F9" s="13"/>
      <c r="G9" s="12"/>
      <c r="H9" s="15"/>
    </row>
    <row r="10" ht="36" customHeight="1" spans="1:8">
      <c r="A10" s="22" t="s">
        <v>39</v>
      </c>
      <c r="B10" s="20" t="s">
        <v>262</v>
      </c>
      <c r="C10" s="74" t="s">
        <v>460</v>
      </c>
      <c r="D10" s="20"/>
      <c r="E10" s="22"/>
      <c r="F10" s="20" t="s">
        <v>391</v>
      </c>
      <c r="G10" s="22"/>
      <c r="H10" s="27"/>
    </row>
  </sheetData>
  <mergeCells count="1">
    <mergeCell ref="A1:H1"/>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topLeftCell="A47" workbookViewId="0">
      <selection activeCell="E39" sqref="E39"/>
    </sheetView>
  </sheetViews>
  <sheetFormatPr defaultColWidth="8.88888888888889" defaultRowHeight="14.4"/>
  <cols>
    <col min="1" max="1" width="5.65740740740741" customWidth="1"/>
    <col min="2" max="2" width="11.1944444444444" style="45" customWidth="1"/>
    <col min="3" max="3" width="8.33333333333333" style="45" customWidth="1"/>
    <col min="4" max="4" width="11.537037037037" customWidth="1"/>
    <col min="5" max="5" width="49.5740740740741" style="75" customWidth="1"/>
    <col min="6" max="6" width="5.55555555555556" style="1" customWidth="1"/>
    <col min="7" max="7" width="8.88888888888889" style="1"/>
    <col min="8" max="8" width="12.3333333333333" style="45" customWidth="1"/>
    <col min="9" max="9" width="16.3148148148148" customWidth="1"/>
    <col min="10" max="10" width="9.56481481481481" customWidth="1"/>
  </cols>
  <sheetData>
    <row r="1" ht="36" customHeight="1" spans="1:10">
      <c r="A1" s="3" t="s">
        <v>461</v>
      </c>
      <c r="B1" s="4"/>
      <c r="C1" s="4"/>
      <c r="D1" s="3"/>
      <c r="E1" s="76"/>
      <c r="F1" s="3"/>
      <c r="G1" s="3"/>
      <c r="H1" s="4"/>
      <c r="I1" s="3"/>
      <c r="J1" s="3"/>
    </row>
    <row r="2" ht="42" customHeight="1" spans="1:10">
      <c r="A2" s="77" t="s">
        <v>1</v>
      </c>
      <c r="B2" s="78" t="s">
        <v>138</v>
      </c>
      <c r="C2" s="78" t="s">
        <v>266</v>
      </c>
      <c r="D2" s="78"/>
      <c r="E2" s="78" t="s">
        <v>462</v>
      </c>
      <c r="F2" s="78" t="s">
        <v>26</v>
      </c>
      <c r="G2" s="79" t="s">
        <v>393</v>
      </c>
      <c r="H2" s="77" t="s">
        <v>28</v>
      </c>
      <c r="I2" s="79" t="s">
        <v>268</v>
      </c>
      <c r="J2" s="79" t="s">
        <v>4</v>
      </c>
    </row>
    <row r="3" ht="31" customHeight="1" spans="1:10">
      <c r="A3" s="100" t="s">
        <v>30</v>
      </c>
      <c r="B3" s="101" t="s">
        <v>463</v>
      </c>
      <c r="C3" s="101"/>
      <c r="D3" s="101"/>
      <c r="E3" s="102"/>
      <c r="F3" s="102"/>
      <c r="G3" s="85"/>
      <c r="H3" s="86"/>
      <c r="I3" s="85"/>
      <c r="J3" s="85"/>
    </row>
    <row r="4" ht="86.4" spans="1:10">
      <c r="A4" s="103">
        <v>1</v>
      </c>
      <c r="B4" s="104" t="s">
        <v>464</v>
      </c>
      <c r="C4" s="105" t="s">
        <v>465</v>
      </c>
      <c r="D4" s="105" t="s">
        <v>466</v>
      </c>
      <c r="E4" s="106" t="s">
        <v>467</v>
      </c>
      <c r="F4" s="51" t="s">
        <v>468</v>
      </c>
      <c r="G4" s="87">
        <v>3</v>
      </c>
      <c r="H4" s="88"/>
      <c r="I4" s="87"/>
      <c r="J4" s="87"/>
    </row>
    <row r="5" ht="28.8" spans="1:10">
      <c r="A5" s="107"/>
      <c r="B5" s="105"/>
      <c r="C5" s="51" t="s">
        <v>469</v>
      </c>
      <c r="D5" s="51" t="s">
        <v>275</v>
      </c>
      <c r="E5" s="106" t="s">
        <v>470</v>
      </c>
      <c r="F5" s="51" t="s">
        <v>155</v>
      </c>
      <c r="G5" s="87">
        <v>3</v>
      </c>
      <c r="H5" s="88"/>
      <c r="I5" s="87"/>
      <c r="J5" s="87"/>
    </row>
    <row r="6" ht="86.4" spans="1:10">
      <c r="A6" s="90">
        <v>2</v>
      </c>
      <c r="B6" s="108" t="s">
        <v>464</v>
      </c>
      <c r="C6" s="51" t="s">
        <v>465</v>
      </c>
      <c r="D6" s="51" t="s">
        <v>471</v>
      </c>
      <c r="E6" s="106" t="s">
        <v>472</v>
      </c>
      <c r="F6" s="51" t="s">
        <v>468</v>
      </c>
      <c r="G6" s="87">
        <v>12</v>
      </c>
      <c r="H6" s="88"/>
      <c r="I6" s="87"/>
      <c r="J6" s="87"/>
    </row>
    <row r="7" ht="28.8" spans="1:10">
      <c r="A7" s="107"/>
      <c r="B7" s="105"/>
      <c r="C7" s="51" t="s">
        <v>469</v>
      </c>
      <c r="D7" s="51" t="s">
        <v>275</v>
      </c>
      <c r="E7" s="106" t="s">
        <v>470</v>
      </c>
      <c r="F7" s="51" t="s">
        <v>155</v>
      </c>
      <c r="G7" s="87">
        <v>12</v>
      </c>
      <c r="H7" s="88"/>
      <c r="I7" s="87"/>
      <c r="J7" s="87"/>
    </row>
    <row r="8" ht="86.4" spans="1:10">
      <c r="A8" s="90">
        <v>3</v>
      </c>
      <c r="B8" s="108" t="s">
        <v>464</v>
      </c>
      <c r="C8" s="51" t="s">
        <v>473</v>
      </c>
      <c r="D8" s="51" t="s">
        <v>471</v>
      </c>
      <c r="E8" s="106" t="s">
        <v>474</v>
      </c>
      <c r="F8" s="51" t="s">
        <v>468</v>
      </c>
      <c r="G8" s="87">
        <v>1</v>
      </c>
      <c r="H8" s="88"/>
      <c r="I8" s="87"/>
      <c r="J8" s="87"/>
    </row>
    <row r="9" ht="28.8" spans="1:10">
      <c r="A9" s="107"/>
      <c r="B9" s="104"/>
      <c r="C9" s="51" t="s">
        <v>469</v>
      </c>
      <c r="D9" s="51" t="s">
        <v>275</v>
      </c>
      <c r="E9" s="106" t="s">
        <v>470</v>
      </c>
      <c r="F9" s="51" t="s">
        <v>155</v>
      </c>
      <c r="G9" s="87">
        <v>1</v>
      </c>
      <c r="H9" s="88"/>
      <c r="I9" s="87"/>
      <c r="J9" s="87"/>
    </row>
    <row r="10" ht="86.4" spans="1:10">
      <c r="A10" s="90">
        <v>4</v>
      </c>
      <c r="B10" s="108" t="s">
        <v>464</v>
      </c>
      <c r="C10" s="51" t="s">
        <v>465</v>
      </c>
      <c r="D10" s="51" t="s">
        <v>475</v>
      </c>
      <c r="E10" s="106" t="s">
        <v>476</v>
      </c>
      <c r="F10" s="51" t="s">
        <v>468</v>
      </c>
      <c r="G10" s="87">
        <v>7</v>
      </c>
      <c r="H10" s="88"/>
      <c r="I10" s="87"/>
      <c r="J10" s="87"/>
    </row>
    <row r="11" ht="28.8" spans="1:10">
      <c r="A11" s="107"/>
      <c r="B11" s="105"/>
      <c r="C11" s="51" t="s">
        <v>469</v>
      </c>
      <c r="D11" s="51" t="s">
        <v>275</v>
      </c>
      <c r="E11" s="106" t="s">
        <v>470</v>
      </c>
      <c r="F11" s="51" t="s">
        <v>155</v>
      </c>
      <c r="G11" s="87">
        <v>7</v>
      </c>
      <c r="H11" s="88"/>
      <c r="I11" s="87"/>
      <c r="J11" s="87"/>
    </row>
    <row r="12" ht="86.4" spans="1:10">
      <c r="A12" s="90">
        <v>5</v>
      </c>
      <c r="B12" s="108" t="s">
        <v>464</v>
      </c>
      <c r="C12" s="51" t="s">
        <v>465</v>
      </c>
      <c r="D12" s="51" t="s">
        <v>477</v>
      </c>
      <c r="E12" s="106" t="s">
        <v>478</v>
      </c>
      <c r="F12" s="51" t="s">
        <v>468</v>
      </c>
      <c r="G12" s="87">
        <v>1</v>
      </c>
      <c r="H12" s="88"/>
      <c r="I12" s="87"/>
      <c r="J12" s="87"/>
    </row>
    <row r="13" ht="57.6" spans="1:10">
      <c r="A13" s="107"/>
      <c r="B13" s="105"/>
      <c r="C13" s="51" t="s">
        <v>479</v>
      </c>
      <c r="D13" s="51" t="s">
        <v>275</v>
      </c>
      <c r="E13" s="106" t="s">
        <v>480</v>
      </c>
      <c r="F13" s="51" t="s">
        <v>155</v>
      </c>
      <c r="G13" s="87">
        <v>1</v>
      </c>
      <c r="H13" s="88"/>
      <c r="I13" s="87"/>
      <c r="J13" s="87"/>
    </row>
    <row r="14" ht="86.4" spans="1:10">
      <c r="A14" s="90">
        <v>6</v>
      </c>
      <c r="B14" s="108" t="s">
        <v>464</v>
      </c>
      <c r="C14" s="51" t="s">
        <v>481</v>
      </c>
      <c r="D14" s="51" t="s">
        <v>482</v>
      </c>
      <c r="E14" s="106" t="s">
        <v>483</v>
      </c>
      <c r="F14" s="51" t="s">
        <v>468</v>
      </c>
      <c r="G14" s="87">
        <v>2</v>
      </c>
      <c r="H14" s="88"/>
      <c r="I14" s="87"/>
      <c r="J14" s="87"/>
    </row>
    <row r="15" ht="57.6" spans="1:10">
      <c r="A15" s="107"/>
      <c r="B15" s="105"/>
      <c r="C15" s="51" t="s">
        <v>484</v>
      </c>
      <c r="D15" s="51" t="s">
        <v>275</v>
      </c>
      <c r="E15" s="106" t="s">
        <v>485</v>
      </c>
      <c r="F15" s="51" t="s">
        <v>155</v>
      </c>
      <c r="G15" s="87">
        <v>2</v>
      </c>
      <c r="H15" s="88"/>
      <c r="I15" s="87"/>
      <c r="J15" s="87"/>
    </row>
    <row r="16" ht="86.4" spans="1:10">
      <c r="A16" s="90">
        <v>7</v>
      </c>
      <c r="B16" s="51" t="s">
        <v>486</v>
      </c>
      <c r="C16" s="51" t="s">
        <v>465</v>
      </c>
      <c r="D16" s="51" t="s">
        <v>477</v>
      </c>
      <c r="E16" s="106" t="s">
        <v>478</v>
      </c>
      <c r="F16" s="51" t="s">
        <v>468</v>
      </c>
      <c r="G16" s="87">
        <v>2</v>
      </c>
      <c r="H16" s="88"/>
      <c r="I16" s="87"/>
      <c r="J16" s="87"/>
    </row>
    <row r="17" ht="86.4" spans="1:10">
      <c r="A17" s="107"/>
      <c r="B17" s="51" t="s">
        <v>487</v>
      </c>
      <c r="C17" s="109" t="s">
        <v>465</v>
      </c>
      <c r="D17" s="109" t="s">
        <v>477</v>
      </c>
      <c r="E17" s="106" t="s">
        <v>478</v>
      </c>
      <c r="F17" s="51" t="s">
        <v>468</v>
      </c>
      <c r="G17" s="87">
        <v>2</v>
      </c>
      <c r="H17" s="88"/>
      <c r="I17" s="87"/>
      <c r="J17" s="87"/>
    </row>
    <row r="18" ht="100.8" spans="1:10">
      <c r="A18" s="90">
        <v>8</v>
      </c>
      <c r="B18" s="51" t="s">
        <v>488</v>
      </c>
      <c r="C18" s="51" t="s">
        <v>489</v>
      </c>
      <c r="D18" s="51" t="s">
        <v>490</v>
      </c>
      <c r="E18" s="106" t="s">
        <v>491</v>
      </c>
      <c r="F18" s="51" t="s">
        <v>468</v>
      </c>
      <c r="G18" s="87">
        <v>1</v>
      </c>
      <c r="H18" s="88"/>
      <c r="I18" s="87"/>
      <c r="J18" s="87"/>
    </row>
    <row r="19" ht="100.8" spans="1:10">
      <c r="A19" s="107"/>
      <c r="B19" s="51" t="s">
        <v>492</v>
      </c>
      <c r="C19" s="51" t="s">
        <v>489</v>
      </c>
      <c r="D19" s="51" t="s">
        <v>493</v>
      </c>
      <c r="E19" s="106" t="s">
        <v>494</v>
      </c>
      <c r="F19" s="51" t="s">
        <v>468</v>
      </c>
      <c r="G19" s="87">
        <v>1</v>
      </c>
      <c r="H19" s="88"/>
      <c r="I19" s="87"/>
      <c r="J19" s="87"/>
    </row>
    <row r="20" ht="57.6" spans="1:10">
      <c r="A20" s="90">
        <v>9</v>
      </c>
      <c r="B20" s="51" t="s">
        <v>495</v>
      </c>
      <c r="C20" s="51" t="s">
        <v>496</v>
      </c>
      <c r="D20" s="51" t="s">
        <v>497</v>
      </c>
      <c r="E20" s="106" t="s">
        <v>498</v>
      </c>
      <c r="F20" s="51" t="s">
        <v>468</v>
      </c>
      <c r="G20" s="87">
        <v>1</v>
      </c>
      <c r="H20" s="88"/>
      <c r="I20" s="87"/>
      <c r="J20" s="87"/>
    </row>
    <row r="21" ht="57.6" spans="1:10">
      <c r="A21" s="107"/>
      <c r="B21" s="51" t="s">
        <v>495</v>
      </c>
      <c r="C21" s="51" t="s">
        <v>499</v>
      </c>
      <c r="D21" s="51" t="s">
        <v>497</v>
      </c>
      <c r="E21" s="106" t="s">
        <v>498</v>
      </c>
      <c r="F21" s="51" t="s">
        <v>468</v>
      </c>
      <c r="G21" s="87">
        <v>3</v>
      </c>
      <c r="H21" s="88"/>
      <c r="I21" s="87"/>
      <c r="J21" s="87"/>
    </row>
    <row r="22" ht="57.6" spans="1:10">
      <c r="A22" s="90">
        <v>10</v>
      </c>
      <c r="B22" s="51" t="s">
        <v>495</v>
      </c>
      <c r="C22" s="51" t="s">
        <v>499</v>
      </c>
      <c r="D22" s="51" t="s">
        <v>500</v>
      </c>
      <c r="E22" s="106" t="s">
        <v>498</v>
      </c>
      <c r="F22" s="51" t="s">
        <v>468</v>
      </c>
      <c r="G22" s="87">
        <v>12</v>
      </c>
      <c r="H22" s="88"/>
      <c r="I22" s="87"/>
      <c r="J22" s="87"/>
    </row>
    <row r="23" ht="57.6" spans="1:10">
      <c r="A23" s="107"/>
      <c r="B23" s="51" t="s">
        <v>495</v>
      </c>
      <c r="C23" s="51" t="s">
        <v>499</v>
      </c>
      <c r="D23" s="51" t="s">
        <v>501</v>
      </c>
      <c r="E23" s="106" t="s">
        <v>498</v>
      </c>
      <c r="F23" s="51" t="s">
        <v>468</v>
      </c>
      <c r="G23" s="87">
        <v>7</v>
      </c>
      <c r="H23" s="88"/>
      <c r="I23" s="87"/>
      <c r="J23" s="87"/>
    </row>
    <row r="24" ht="57.6" spans="1:10">
      <c r="A24" s="90">
        <v>11</v>
      </c>
      <c r="B24" s="51" t="s">
        <v>495</v>
      </c>
      <c r="C24" s="51" t="s">
        <v>499</v>
      </c>
      <c r="D24" s="51" t="s">
        <v>502</v>
      </c>
      <c r="E24" s="106" t="s">
        <v>498</v>
      </c>
      <c r="F24" s="51" t="s">
        <v>468</v>
      </c>
      <c r="G24" s="87">
        <v>1</v>
      </c>
      <c r="H24" s="88"/>
      <c r="I24" s="87"/>
      <c r="J24" s="87"/>
    </row>
    <row r="25" ht="72" spans="1:10">
      <c r="A25" s="90">
        <v>12</v>
      </c>
      <c r="B25" s="110" t="s">
        <v>503</v>
      </c>
      <c r="C25" s="88" t="s">
        <v>504</v>
      </c>
      <c r="D25" s="110" t="s">
        <v>505</v>
      </c>
      <c r="E25" s="106" t="s">
        <v>506</v>
      </c>
      <c r="F25" s="110" t="s">
        <v>468</v>
      </c>
      <c r="G25" s="87">
        <v>8</v>
      </c>
      <c r="H25" s="88"/>
      <c r="I25" s="87"/>
      <c r="J25" s="87"/>
    </row>
    <row r="26" ht="43.2" spans="1:10">
      <c r="A26" s="90">
        <v>13</v>
      </c>
      <c r="B26" s="110" t="s">
        <v>507</v>
      </c>
      <c r="C26" s="51" t="s">
        <v>508</v>
      </c>
      <c r="D26" s="110" t="s">
        <v>505</v>
      </c>
      <c r="E26" s="106" t="s">
        <v>509</v>
      </c>
      <c r="F26" s="110" t="s">
        <v>468</v>
      </c>
      <c r="G26" s="87">
        <v>4</v>
      </c>
      <c r="H26" s="88"/>
      <c r="I26" s="87"/>
      <c r="J26" s="87"/>
    </row>
    <row r="27" ht="86.4" spans="1:10">
      <c r="A27" s="90">
        <v>14</v>
      </c>
      <c r="B27" s="88" t="s">
        <v>510</v>
      </c>
      <c r="C27" s="88" t="s">
        <v>511</v>
      </c>
      <c r="D27" s="88" t="s">
        <v>275</v>
      </c>
      <c r="E27" s="106" t="s">
        <v>512</v>
      </c>
      <c r="F27" s="111" t="s">
        <v>513</v>
      </c>
      <c r="G27" s="87">
        <v>8</v>
      </c>
      <c r="H27" s="88"/>
      <c r="I27" s="87"/>
      <c r="J27" s="87"/>
    </row>
    <row r="28" ht="86.4" spans="1:10">
      <c r="A28" s="90">
        <v>15</v>
      </c>
      <c r="B28" s="88" t="s">
        <v>510</v>
      </c>
      <c r="C28" s="88" t="s">
        <v>514</v>
      </c>
      <c r="D28" s="88" t="s">
        <v>275</v>
      </c>
      <c r="E28" s="106" t="s">
        <v>515</v>
      </c>
      <c r="F28" s="111" t="s">
        <v>513</v>
      </c>
      <c r="G28" s="87">
        <v>16</v>
      </c>
      <c r="H28" s="88"/>
      <c r="I28" s="87"/>
      <c r="J28" s="87"/>
    </row>
    <row r="29" ht="100.8" spans="1:10">
      <c r="A29" s="90">
        <v>16</v>
      </c>
      <c r="B29" s="92" t="s">
        <v>516</v>
      </c>
      <c r="C29" s="92" t="s">
        <v>517</v>
      </c>
      <c r="D29" s="92" t="s">
        <v>275</v>
      </c>
      <c r="E29" s="106" t="s">
        <v>518</v>
      </c>
      <c r="F29" s="111" t="s">
        <v>513</v>
      </c>
      <c r="G29" s="87">
        <v>8</v>
      </c>
      <c r="H29" s="88"/>
      <c r="I29" s="87"/>
      <c r="J29" s="87"/>
    </row>
    <row r="30" ht="30" customHeight="1" spans="1:10">
      <c r="A30" s="112" t="s">
        <v>39</v>
      </c>
      <c r="B30" s="113" t="s">
        <v>519</v>
      </c>
      <c r="C30" s="114"/>
      <c r="D30" s="115"/>
      <c r="E30" s="84"/>
      <c r="F30" s="116"/>
      <c r="G30" s="85"/>
      <c r="H30" s="86"/>
      <c r="I30" s="85"/>
      <c r="J30" s="85"/>
    </row>
    <row r="31" ht="28" customHeight="1" spans="1:10">
      <c r="A31" s="90">
        <v>1</v>
      </c>
      <c r="B31" s="29" t="s">
        <v>520</v>
      </c>
      <c r="C31" s="117" t="s">
        <v>521</v>
      </c>
      <c r="D31" s="92" t="s">
        <v>275</v>
      </c>
      <c r="E31" s="106" t="s">
        <v>522</v>
      </c>
      <c r="F31" s="87" t="s">
        <v>175</v>
      </c>
      <c r="G31" s="87">
        <v>11</v>
      </c>
      <c r="H31" s="88"/>
      <c r="I31" s="87"/>
      <c r="J31" s="87"/>
    </row>
    <row r="32" ht="28" customHeight="1" spans="1:10">
      <c r="A32" s="90">
        <v>2</v>
      </c>
      <c r="B32" s="29" t="s">
        <v>523</v>
      </c>
      <c r="C32" s="117" t="s">
        <v>524</v>
      </c>
      <c r="D32" s="92" t="s">
        <v>275</v>
      </c>
      <c r="E32" s="106" t="s">
        <v>525</v>
      </c>
      <c r="F32" s="87" t="s">
        <v>175</v>
      </c>
      <c r="G32" s="87">
        <v>5</v>
      </c>
      <c r="H32" s="88"/>
      <c r="I32" s="87"/>
      <c r="J32" s="87"/>
    </row>
    <row r="33" ht="28" customHeight="1" spans="1:10">
      <c r="A33" s="90">
        <v>3</v>
      </c>
      <c r="B33" s="29" t="s">
        <v>523</v>
      </c>
      <c r="C33" s="117" t="s">
        <v>526</v>
      </c>
      <c r="D33" s="92" t="s">
        <v>275</v>
      </c>
      <c r="E33" s="106" t="s">
        <v>527</v>
      </c>
      <c r="F33" s="87" t="s">
        <v>175</v>
      </c>
      <c r="G33" s="87">
        <v>9</v>
      </c>
      <c r="H33" s="88"/>
      <c r="I33" s="87"/>
      <c r="J33" s="87"/>
    </row>
    <row r="34" ht="86.4" spans="1:10">
      <c r="A34" s="90">
        <v>4</v>
      </c>
      <c r="B34" s="29" t="s">
        <v>528</v>
      </c>
      <c r="C34" s="117" t="s">
        <v>529</v>
      </c>
      <c r="D34" s="92" t="s">
        <v>275</v>
      </c>
      <c r="E34" s="106" t="s">
        <v>530</v>
      </c>
      <c r="F34" s="87" t="s">
        <v>175</v>
      </c>
      <c r="G34" s="87">
        <v>5</v>
      </c>
      <c r="H34" s="88"/>
      <c r="I34" s="87"/>
      <c r="J34" s="87"/>
    </row>
    <row r="35" ht="86.4" spans="1:10">
      <c r="A35" s="90">
        <v>5</v>
      </c>
      <c r="B35" s="29" t="s">
        <v>528</v>
      </c>
      <c r="C35" s="117" t="s">
        <v>531</v>
      </c>
      <c r="D35" s="92" t="s">
        <v>275</v>
      </c>
      <c r="E35" s="106" t="s">
        <v>532</v>
      </c>
      <c r="F35" s="87" t="s">
        <v>175</v>
      </c>
      <c r="G35" s="87">
        <v>1</v>
      </c>
      <c r="H35" s="88"/>
      <c r="I35" s="87"/>
      <c r="J35" s="87"/>
    </row>
    <row r="36" ht="28" customHeight="1" spans="1:10">
      <c r="A36" s="80" t="s">
        <v>118</v>
      </c>
      <c r="B36" s="81" t="s">
        <v>533</v>
      </c>
      <c r="C36" s="82"/>
      <c r="D36" s="83"/>
      <c r="E36" s="118"/>
      <c r="F36" s="85"/>
      <c r="G36" s="85"/>
      <c r="H36" s="86"/>
      <c r="I36" s="85"/>
      <c r="J36" s="85"/>
    </row>
    <row r="37" ht="57.6" spans="1:10">
      <c r="A37" s="87">
        <v>1</v>
      </c>
      <c r="B37" s="119" t="s">
        <v>534</v>
      </c>
      <c r="C37" s="88" t="s">
        <v>535</v>
      </c>
      <c r="D37" s="88" t="s">
        <v>275</v>
      </c>
      <c r="E37" s="120" t="s">
        <v>536</v>
      </c>
      <c r="F37" s="121" t="s">
        <v>155</v>
      </c>
      <c r="G37" s="122">
        <v>1</v>
      </c>
      <c r="H37" s="88"/>
      <c r="I37" s="87"/>
      <c r="J37" s="87"/>
    </row>
    <row r="38" ht="36" customHeight="1" spans="1:10">
      <c r="A38" s="87">
        <v>2</v>
      </c>
      <c r="B38" s="119" t="s">
        <v>537</v>
      </c>
      <c r="C38" s="88" t="s">
        <v>538</v>
      </c>
      <c r="D38" s="88" t="s">
        <v>275</v>
      </c>
      <c r="E38" s="120" t="s">
        <v>539</v>
      </c>
      <c r="F38" s="119" t="s">
        <v>155</v>
      </c>
      <c r="G38" s="122">
        <v>1</v>
      </c>
      <c r="H38" s="88"/>
      <c r="I38" s="87"/>
      <c r="J38" s="87"/>
    </row>
    <row r="39" ht="43.2" spans="1:10">
      <c r="A39" s="87">
        <v>3</v>
      </c>
      <c r="B39" s="119" t="s">
        <v>540</v>
      </c>
      <c r="C39" s="88" t="s">
        <v>541</v>
      </c>
      <c r="D39" s="88" t="s">
        <v>275</v>
      </c>
      <c r="E39" s="89" t="s">
        <v>542</v>
      </c>
      <c r="F39" s="119" t="s">
        <v>155</v>
      </c>
      <c r="G39" s="122">
        <v>1</v>
      </c>
      <c r="H39" s="88"/>
      <c r="I39" s="87"/>
      <c r="J39" s="87"/>
    </row>
    <row r="40" ht="36" customHeight="1" spans="1:10">
      <c r="A40" s="87">
        <v>4</v>
      </c>
      <c r="B40" s="119" t="s">
        <v>543</v>
      </c>
      <c r="C40" s="88" t="s">
        <v>544</v>
      </c>
      <c r="D40" s="88" t="s">
        <v>275</v>
      </c>
      <c r="E40" s="106" t="s">
        <v>545</v>
      </c>
      <c r="F40" s="123" t="s">
        <v>546</v>
      </c>
      <c r="G40" s="122">
        <v>1</v>
      </c>
      <c r="H40" s="88"/>
      <c r="I40" s="87"/>
      <c r="J40" s="87"/>
    </row>
    <row r="41" ht="36" customHeight="1" spans="1:10">
      <c r="A41" s="87">
        <v>5</v>
      </c>
      <c r="B41" s="119" t="s">
        <v>547</v>
      </c>
      <c r="C41" s="88" t="s">
        <v>544</v>
      </c>
      <c r="D41" s="88" t="s">
        <v>275</v>
      </c>
      <c r="E41" s="106" t="s">
        <v>545</v>
      </c>
      <c r="F41" s="123" t="s">
        <v>546</v>
      </c>
      <c r="G41" s="122">
        <v>1</v>
      </c>
      <c r="H41" s="88"/>
      <c r="I41" s="87"/>
      <c r="J41" s="87"/>
    </row>
    <row r="42" ht="36" customHeight="1" spans="1:10">
      <c r="A42" s="87">
        <v>6</v>
      </c>
      <c r="B42" s="111" t="s">
        <v>548</v>
      </c>
      <c r="C42" s="88" t="s">
        <v>544</v>
      </c>
      <c r="D42" s="88" t="s">
        <v>275</v>
      </c>
      <c r="E42" s="106" t="s">
        <v>545</v>
      </c>
      <c r="F42" s="111" t="s">
        <v>546</v>
      </c>
      <c r="G42" s="124">
        <v>1</v>
      </c>
      <c r="H42" s="88"/>
      <c r="I42" s="87"/>
      <c r="J42" s="87"/>
    </row>
    <row r="43" ht="86.4" spans="1:10">
      <c r="A43" s="87">
        <v>7</v>
      </c>
      <c r="B43" s="125" t="s">
        <v>549</v>
      </c>
      <c r="C43" s="88" t="s">
        <v>550</v>
      </c>
      <c r="D43" s="88" t="s">
        <v>275</v>
      </c>
      <c r="E43" s="89" t="s">
        <v>551</v>
      </c>
      <c r="F43" s="126" t="s">
        <v>146</v>
      </c>
      <c r="G43" s="126">
        <v>24</v>
      </c>
      <c r="H43" s="88"/>
      <c r="I43" s="87"/>
      <c r="J43" s="87"/>
    </row>
    <row r="44" ht="72" spans="1:10">
      <c r="A44" s="87">
        <v>8</v>
      </c>
      <c r="B44" s="13" t="s">
        <v>547</v>
      </c>
      <c r="C44" s="88" t="s">
        <v>552</v>
      </c>
      <c r="D44" s="88" t="s">
        <v>275</v>
      </c>
      <c r="E44" s="89" t="s">
        <v>553</v>
      </c>
      <c r="F44" s="12" t="s">
        <v>146</v>
      </c>
      <c r="G44" s="12">
        <v>32</v>
      </c>
      <c r="H44" s="88"/>
      <c r="I44" s="87"/>
      <c r="J44" s="87"/>
    </row>
    <row r="45" ht="72" spans="1:10">
      <c r="A45" s="87">
        <v>9</v>
      </c>
      <c r="B45" s="13" t="s">
        <v>554</v>
      </c>
      <c r="C45" s="88" t="s">
        <v>555</v>
      </c>
      <c r="D45" s="88" t="s">
        <v>275</v>
      </c>
      <c r="E45" s="89" t="s">
        <v>553</v>
      </c>
      <c r="F45" s="12" t="s">
        <v>146</v>
      </c>
      <c r="G45" s="12">
        <v>22</v>
      </c>
      <c r="H45" s="88"/>
      <c r="I45" s="87"/>
      <c r="J45" s="87"/>
    </row>
    <row r="46" ht="28.8" spans="1:10">
      <c r="A46" s="87">
        <v>10</v>
      </c>
      <c r="B46" s="13" t="s">
        <v>556</v>
      </c>
      <c r="C46" s="88" t="s">
        <v>557</v>
      </c>
      <c r="D46" s="88" t="s">
        <v>275</v>
      </c>
      <c r="E46" s="89" t="s">
        <v>558</v>
      </c>
      <c r="F46" s="12" t="s">
        <v>155</v>
      </c>
      <c r="G46" s="12">
        <v>14</v>
      </c>
      <c r="H46" s="88"/>
      <c r="I46" s="87"/>
      <c r="J46" s="87"/>
    </row>
    <row r="47" ht="43.2" spans="1:10">
      <c r="A47" s="87">
        <v>11</v>
      </c>
      <c r="B47" s="13" t="s">
        <v>556</v>
      </c>
      <c r="C47" s="88" t="s">
        <v>559</v>
      </c>
      <c r="D47" s="88" t="s">
        <v>275</v>
      </c>
      <c r="E47" s="89" t="s">
        <v>560</v>
      </c>
      <c r="F47" s="12" t="s">
        <v>155</v>
      </c>
      <c r="G47" s="12">
        <v>8</v>
      </c>
      <c r="H47" s="88"/>
      <c r="I47" s="87"/>
      <c r="J47" s="87"/>
    </row>
    <row r="48" ht="86.4" spans="1:10">
      <c r="A48" s="87">
        <v>12</v>
      </c>
      <c r="B48" s="13" t="s">
        <v>561</v>
      </c>
      <c r="C48" s="88" t="s">
        <v>562</v>
      </c>
      <c r="D48" s="88" t="s">
        <v>275</v>
      </c>
      <c r="E48" s="89" t="s">
        <v>563</v>
      </c>
      <c r="F48" s="12" t="s">
        <v>146</v>
      </c>
      <c r="G48" s="12">
        <v>22</v>
      </c>
      <c r="H48" s="88"/>
      <c r="I48" s="87"/>
      <c r="J48" s="87"/>
    </row>
    <row r="49" ht="43.2" spans="1:10">
      <c r="A49" s="87">
        <v>13</v>
      </c>
      <c r="B49" s="13" t="s">
        <v>564</v>
      </c>
      <c r="C49" s="88" t="s">
        <v>565</v>
      </c>
      <c r="D49" s="88" t="s">
        <v>275</v>
      </c>
      <c r="E49" s="89" t="s">
        <v>542</v>
      </c>
      <c r="F49" s="12" t="s">
        <v>175</v>
      </c>
      <c r="G49" s="12">
        <v>24</v>
      </c>
      <c r="H49" s="88"/>
      <c r="I49" s="87"/>
      <c r="J49" s="87"/>
    </row>
    <row r="50" ht="72" spans="1:10">
      <c r="A50" s="87">
        <v>14</v>
      </c>
      <c r="B50" s="13" t="s">
        <v>566</v>
      </c>
      <c r="C50" s="88" t="s">
        <v>567</v>
      </c>
      <c r="D50" s="88" t="s">
        <v>275</v>
      </c>
      <c r="E50" s="89" t="s">
        <v>568</v>
      </c>
      <c r="F50" s="12" t="s">
        <v>146</v>
      </c>
      <c r="G50" s="12">
        <v>22</v>
      </c>
      <c r="H50" s="88"/>
      <c r="I50" s="87"/>
      <c r="J50" s="87"/>
    </row>
    <row r="51" ht="72" spans="1:10">
      <c r="A51" s="87">
        <v>15</v>
      </c>
      <c r="B51" s="13" t="s">
        <v>569</v>
      </c>
      <c r="C51" s="88" t="s">
        <v>570</v>
      </c>
      <c r="D51" s="88" t="s">
        <v>275</v>
      </c>
      <c r="E51" s="89" t="s">
        <v>571</v>
      </c>
      <c r="F51" s="12" t="s">
        <v>146</v>
      </c>
      <c r="G51" s="12">
        <v>70</v>
      </c>
      <c r="H51" s="88"/>
      <c r="I51" s="87"/>
      <c r="J51" s="87"/>
    </row>
    <row r="52" ht="86.4" spans="1:10">
      <c r="A52" s="87">
        <v>16</v>
      </c>
      <c r="B52" s="13" t="s">
        <v>569</v>
      </c>
      <c r="C52" s="88" t="s">
        <v>572</v>
      </c>
      <c r="D52" s="88" t="s">
        <v>275</v>
      </c>
      <c r="E52" s="89" t="s">
        <v>573</v>
      </c>
      <c r="F52" s="12" t="s">
        <v>146</v>
      </c>
      <c r="G52" s="12">
        <v>22</v>
      </c>
      <c r="H52" s="88"/>
      <c r="I52" s="87"/>
      <c r="J52" s="87"/>
    </row>
    <row r="53" ht="57.6" spans="1:10">
      <c r="A53" s="87">
        <v>17</v>
      </c>
      <c r="B53" s="13" t="s">
        <v>574</v>
      </c>
      <c r="C53" s="88" t="s">
        <v>275</v>
      </c>
      <c r="D53" s="88" t="s">
        <v>275</v>
      </c>
      <c r="E53" s="89" t="s">
        <v>575</v>
      </c>
      <c r="F53" s="12" t="s">
        <v>37</v>
      </c>
      <c r="G53" s="12">
        <v>12</v>
      </c>
      <c r="H53" s="88"/>
      <c r="I53" s="87"/>
      <c r="J53" s="87"/>
    </row>
    <row r="54" ht="57.6" spans="1:10">
      <c r="A54" s="87">
        <v>18</v>
      </c>
      <c r="B54" s="13" t="s">
        <v>576</v>
      </c>
      <c r="C54" s="88" t="s">
        <v>275</v>
      </c>
      <c r="D54" s="88" t="s">
        <v>275</v>
      </c>
      <c r="E54" s="89" t="s">
        <v>577</v>
      </c>
      <c r="F54" s="12" t="s">
        <v>37</v>
      </c>
      <c r="G54" s="12">
        <v>6</v>
      </c>
      <c r="H54" s="88"/>
      <c r="I54" s="87"/>
      <c r="J54" s="87"/>
    </row>
    <row r="55" ht="57.6" spans="1:10">
      <c r="A55" s="87">
        <v>19</v>
      </c>
      <c r="B55" s="13" t="s">
        <v>578</v>
      </c>
      <c r="C55" s="88" t="s">
        <v>275</v>
      </c>
      <c r="D55" s="88" t="s">
        <v>275</v>
      </c>
      <c r="E55" s="89" t="s">
        <v>579</v>
      </c>
      <c r="F55" s="12" t="s">
        <v>37</v>
      </c>
      <c r="G55" s="12">
        <v>9</v>
      </c>
      <c r="H55" s="88"/>
      <c r="I55" s="87"/>
      <c r="J55" s="87"/>
    </row>
    <row r="56" ht="46" customHeight="1" spans="1:10">
      <c r="A56" s="22" t="s">
        <v>197</v>
      </c>
      <c r="B56" s="27" t="s">
        <v>262</v>
      </c>
      <c r="C56" s="97" t="s">
        <v>136</v>
      </c>
      <c r="D56" s="98"/>
      <c r="E56" s="99"/>
      <c r="F56" s="22"/>
      <c r="G56" s="22"/>
      <c r="H56" s="27" t="s">
        <v>391</v>
      </c>
      <c r="I56" s="74"/>
      <c r="J56" s="74"/>
    </row>
  </sheetData>
  <mergeCells count="22">
    <mergeCell ref="A1:J1"/>
    <mergeCell ref="C2:D2"/>
    <mergeCell ref="B3:D3"/>
    <mergeCell ref="B30:D30"/>
    <mergeCell ref="B36:D36"/>
    <mergeCell ref="C56:E56"/>
    <mergeCell ref="A4:A5"/>
    <mergeCell ref="A6:A7"/>
    <mergeCell ref="A8:A9"/>
    <mergeCell ref="A10:A11"/>
    <mergeCell ref="A12:A13"/>
    <mergeCell ref="A14:A15"/>
    <mergeCell ref="A16:A17"/>
    <mergeCell ref="A18:A19"/>
    <mergeCell ref="A20:A21"/>
    <mergeCell ref="A22:A23"/>
    <mergeCell ref="B4:B5"/>
    <mergeCell ref="B6:B7"/>
    <mergeCell ref="B8:B9"/>
    <mergeCell ref="B10:B11"/>
    <mergeCell ref="B12:B13"/>
    <mergeCell ref="B14:B15"/>
  </mergeCells>
  <pageMargins left="0.393055555555556" right="0.550694444444444" top="1" bottom="1" header="0.5" footer="0.5"/>
  <pageSetup paperSize="9" orientation="landscape" horizontalDpi="600"/>
  <headerFooter>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N10" sqref="N10"/>
    </sheetView>
  </sheetViews>
  <sheetFormatPr defaultColWidth="8.88888888888889" defaultRowHeight="14.4"/>
  <cols>
    <col min="1" max="1" width="5.65740740740741" customWidth="1"/>
    <col min="2" max="2" width="11.1944444444444" style="45" customWidth="1"/>
    <col min="3" max="3" width="8.33333333333333" style="45" customWidth="1"/>
    <col min="4" max="4" width="11.537037037037" customWidth="1"/>
    <col min="5" max="5" width="49.5740740740741" style="75" customWidth="1"/>
    <col min="6" max="6" width="5.55555555555556" style="1" customWidth="1"/>
    <col min="7" max="7" width="8.88888888888889" style="1"/>
    <col min="8" max="8" width="12.3333333333333" style="45" customWidth="1"/>
    <col min="9" max="9" width="16.3148148148148" customWidth="1"/>
    <col min="10" max="10" width="9.56481481481481" customWidth="1"/>
  </cols>
  <sheetData>
    <row r="1" ht="36" customHeight="1" spans="1:10">
      <c r="A1" s="3" t="s">
        <v>580</v>
      </c>
      <c r="B1" s="4"/>
      <c r="C1" s="4"/>
      <c r="D1" s="3"/>
      <c r="E1" s="76"/>
      <c r="F1" s="3"/>
      <c r="G1" s="3"/>
      <c r="H1" s="4"/>
      <c r="I1" s="3"/>
      <c r="J1" s="3"/>
    </row>
    <row r="2" ht="42" customHeight="1" spans="1:10">
      <c r="A2" s="77" t="s">
        <v>1</v>
      </c>
      <c r="B2" s="78" t="s">
        <v>138</v>
      </c>
      <c r="C2" s="78" t="s">
        <v>266</v>
      </c>
      <c r="D2" s="78"/>
      <c r="E2" s="78" t="s">
        <v>462</v>
      </c>
      <c r="F2" s="78" t="s">
        <v>26</v>
      </c>
      <c r="G2" s="79" t="s">
        <v>393</v>
      </c>
      <c r="H2" s="77" t="s">
        <v>28</v>
      </c>
      <c r="I2" s="79" t="s">
        <v>268</v>
      </c>
      <c r="J2" s="79" t="s">
        <v>4</v>
      </c>
    </row>
    <row r="3" ht="24" customHeight="1" spans="1:10">
      <c r="A3" s="80" t="s">
        <v>30</v>
      </c>
      <c r="B3" s="81" t="s">
        <v>581</v>
      </c>
      <c r="C3" s="82"/>
      <c r="D3" s="83"/>
      <c r="E3" s="84"/>
      <c r="F3" s="85"/>
      <c r="G3" s="85"/>
      <c r="H3" s="86"/>
      <c r="I3" s="85"/>
      <c r="J3" s="85"/>
    </row>
    <row r="4" ht="72" spans="1:10">
      <c r="A4" s="87">
        <v>1</v>
      </c>
      <c r="B4" s="29" t="s">
        <v>582</v>
      </c>
      <c r="C4" s="88" t="s">
        <v>275</v>
      </c>
      <c r="D4" s="88" t="s">
        <v>275</v>
      </c>
      <c r="E4" s="89" t="s">
        <v>583</v>
      </c>
      <c r="F4" s="65" t="s">
        <v>155</v>
      </c>
      <c r="G4" s="65">
        <v>1</v>
      </c>
      <c r="H4" s="88"/>
      <c r="I4" s="87"/>
      <c r="J4" s="87"/>
    </row>
    <row r="5" ht="72" spans="1:10">
      <c r="A5" s="87">
        <v>2</v>
      </c>
      <c r="B5" s="29" t="s">
        <v>582</v>
      </c>
      <c r="C5" s="88" t="s">
        <v>275</v>
      </c>
      <c r="D5" s="88" t="s">
        <v>275</v>
      </c>
      <c r="E5" s="89" t="s">
        <v>584</v>
      </c>
      <c r="F5" s="65" t="s">
        <v>155</v>
      </c>
      <c r="G5" s="65">
        <v>1</v>
      </c>
      <c r="H5" s="88"/>
      <c r="I5" s="87"/>
      <c r="J5" s="87"/>
    </row>
    <row r="6" ht="158.4" spans="1:10">
      <c r="A6" s="87">
        <v>3</v>
      </c>
      <c r="B6" s="29" t="s">
        <v>585</v>
      </c>
      <c r="C6" s="88" t="s">
        <v>275</v>
      </c>
      <c r="D6" s="88" t="s">
        <v>275</v>
      </c>
      <c r="E6" s="89" t="s">
        <v>586</v>
      </c>
      <c r="F6" s="65" t="s">
        <v>155</v>
      </c>
      <c r="G6" s="65">
        <v>1</v>
      </c>
      <c r="H6" s="88"/>
      <c r="I6" s="87"/>
      <c r="J6" s="87"/>
    </row>
    <row r="7" ht="57.6" spans="1:10">
      <c r="A7" s="90">
        <v>4</v>
      </c>
      <c r="B7" s="91" t="s">
        <v>587</v>
      </c>
      <c r="C7" s="92" t="s">
        <v>275</v>
      </c>
      <c r="D7" s="92" t="s">
        <v>275</v>
      </c>
      <c r="E7" s="93" t="s">
        <v>588</v>
      </c>
      <c r="F7" s="94" t="s">
        <v>155</v>
      </c>
      <c r="G7" s="94">
        <v>1</v>
      </c>
      <c r="H7" s="92"/>
      <c r="I7" s="90"/>
      <c r="J7" s="90"/>
    </row>
    <row r="8" ht="57.6" spans="1:10">
      <c r="A8" s="87">
        <v>5</v>
      </c>
      <c r="B8" s="95" t="s">
        <v>585</v>
      </c>
      <c r="C8" s="88" t="s">
        <v>275</v>
      </c>
      <c r="D8" s="88" t="s">
        <v>275</v>
      </c>
      <c r="E8" s="89" t="s">
        <v>589</v>
      </c>
      <c r="F8" s="96" t="s">
        <v>155</v>
      </c>
      <c r="G8" s="96">
        <v>1</v>
      </c>
      <c r="H8" s="88"/>
      <c r="I8" s="87"/>
      <c r="J8" s="87"/>
    </row>
    <row r="9" ht="46" customHeight="1" spans="1:10">
      <c r="A9" s="22" t="s">
        <v>227</v>
      </c>
      <c r="B9" s="27" t="s">
        <v>262</v>
      </c>
      <c r="C9" s="97" t="s">
        <v>136</v>
      </c>
      <c r="D9" s="98"/>
      <c r="E9" s="99"/>
      <c r="F9" s="22"/>
      <c r="G9" s="22"/>
      <c r="H9" s="27" t="s">
        <v>391</v>
      </c>
      <c r="I9" s="74"/>
      <c r="J9" s="74"/>
    </row>
  </sheetData>
  <mergeCells count="4">
    <mergeCell ref="A1:J1"/>
    <mergeCell ref="C2:D2"/>
    <mergeCell ref="B3:D3"/>
    <mergeCell ref="C9:E9"/>
  </mergeCells>
  <pageMargins left="0.393055555555556" right="0.550694444444444" top="1" bottom="1" header="0.5" footer="0.5"/>
  <pageSetup paperSize="9" orientation="landscape" horizontalDpi="600"/>
  <headerFooter>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N4" sqref="N4"/>
    </sheetView>
  </sheetViews>
  <sheetFormatPr defaultColWidth="8.88888888888889" defaultRowHeight="14.4" outlineLevelCol="7"/>
  <cols>
    <col min="2" max="2" width="18.6666666666667" customWidth="1"/>
    <col min="3" max="3" width="37.9074074074074" customWidth="1"/>
    <col min="5" max="5" width="11" style="1" customWidth="1"/>
    <col min="6" max="6" width="13.3333333333333" customWidth="1"/>
    <col min="7" max="7" width="17.5555555555556" customWidth="1"/>
    <col min="8" max="8" width="11.8888888888889" customWidth="1"/>
  </cols>
  <sheetData>
    <row r="1" ht="34" customHeight="1" spans="1:8">
      <c r="A1" s="3" t="s">
        <v>590</v>
      </c>
      <c r="B1" s="4"/>
      <c r="C1" s="3"/>
      <c r="D1" s="4"/>
      <c r="E1" s="3"/>
      <c r="F1" s="4"/>
      <c r="G1" s="3"/>
      <c r="H1" s="3"/>
    </row>
    <row r="2" ht="46.8" spans="1:8">
      <c r="A2" s="6" t="s">
        <v>1</v>
      </c>
      <c r="B2" s="7" t="s">
        <v>265</v>
      </c>
      <c r="C2" s="6" t="s">
        <v>449</v>
      </c>
      <c r="D2" s="7" t="s">
        <v>140</v>
      </c>
      <c r="E2" s="6" t="s">
        <v>27</v>
      </c>
      <c r="F2" s="7" t="s">
        <v>141</v>
      </c>
      <c r="G2" s="6" t="s">
        <v>451</v>
      </c>
      <c r="H2" s="7" t="s">
        <v>4</v>
      </c>
    </row>
    <row r="3" ht="36" customHeight="1" spans="1:8">
      <c r="A3" s="8" t="s">
        <v>30</v>
      </c>
      <c r="B3" s="9"/>
      <c r="C3" s="47"/>
      <c r="D3" s="9"/>
      <c r="E3" s="8"/>
      <c r="F3" s="9"/>
      <c r="G3" s="8"/>
      <c r="H3" s="11"/>
    </row>
    <row r="4" ht="84" spans="1:8">
      <c r="A4" s="12">
        <v>1</v>
      </c>
      <c r="B4" s="65" t="s">
        <v>591</v>
      </c>
      <c r="C4" s="66" t="s">
        <v>592</v>
      </c>
      <c r="D4" s="65" t="s">
        <v>155</v>
      </c>
      <c r="E4" s="65">
        <v>2</v>
      </c>
      <c r="F4" s="13"/>
      <c r="G4" s="12"/>
      <c r="H4" s="15"/>
    </row>
    <row r="5" ht="36" customHeight="1" spans="1:8">
      <c r="A5" s="67">
        <v>2</v>
      </c>
      <c r="B5" s="68"/>
      <c r="C5" s="69"/>
      <c r="D5" s="68"/>
      <c r="E5" s="70"/>
      <c r="F5" s="71"/>
      <c r="G5" s="72"/>
      <c r="H5" s="73"/>
    </row>
    <row r="6" ht="36" customHeight="1" spans="1:8">
      <c r="A6" s="12">
        <v>3</v>
      </c>
      <c r="B6" s="13"/>
      <c r="C6" s="26"/>
      <c r="D6" s="13"/>
      <c r="E6" s="12"/>
      <c r="F6" s="13"/>
      <c r="G6" s="12"/>
      <c r="H6" s="15"/>
    </row>
    <row r="7" ht="36" customHeight="1" spans="1:8">
      <c r="A7" s="12">
        <v>4</v>
      </c>
      <c r="B7" s="13"/>
      <c r="C7" s="26"/>
      <c r="D7" s="13"/>
      <c r="E7" s="12"/>
      <c r="F7" s="13"/>
      <c r="G7" s="12"/>
      <c r="H7" s="15"/>
    </row>
    <row r="8" ht="36" customHeight="1" spans="1:8">
      <c r="A8" s="12">
        <v>5</v>
      </c>
      <c r="B8" s="13"/>
      <c r="C8" s="15"/>
      <c r="D8" s="13"/>
      <c r="E8" s="12"/>
      <c r="F8" s="13"/>
      <c r="G8" s="12"/>
      <c r="H8" s="15"/>
    </row>
    <row r="9" ht="36" customHeight="1" spans="1:8">
      <c r="A9" s="12">
        <v>6</v>
      </c>
      <c r="B9" s="13"/>
      <c r="C9" s="26"/>
      <c r="D9" s="13"/>
      <c r="E9" s="12"/>
      <c r="F9" s="13"/>
      <c r="G9" s="12"/>
      <c r="H9" s="15"/>
    </row>
    <row r="10" ht="36" customHeight="1" spans="1:8">
      <c r="A10" s="12">
        <v>7</v>
      </c>
      <c r="B10" s="13"/>
      <c r="C10" s="26"/>
      <c r="D10" s="13"/>
      <c r="E10" s="12"/>
      <c r="F10" s="13"/>
      <c r="G10" s="12"/>
      <c r="H10" s="15"/>
    </row>
    <row r="11" ht="36" customHeight="1" spans="1:8">
      <c r="A11" s="12">
        <v>8</v>
      </c>
      <c r="B11" s="13"/>
      <c r="C11" s="26"/>
      <c r="D11" s="13"/>
      <c r="E11" s="12"/>
      <c r="F11" s="13"/>
      <c r="G11" s="12"/>
      <c r="H11" s="15"/>
    </row>
    <row r="12" ht="36" customHeight="1" spans="1:8">
      <c r="A12" s="12">
        <v>9</v>
      </c>
      <c r="B12" s="13"/>
      <c r="C12" s="15"/>
      <c r="D12" s="13"/>
      <c r="E12" s="12"/>
      <c r="F12" s="13"/>
      <c r="G12" s="12"/>
      <c r="H12" s="15"/>
    </row>
    <row r="13" ht="36" customHeight="1" spans="1:8">
      <c r="A13" s="74"/>
      <c r="B13" s="74" t="s">
        <v>262</v>
      </c>
      <c r="C13" s="74" t="s">
        <v>136</v>
      </c>
      <c r="D13" s="74"/>
      <c r="E13" s="22"/>
      <c r="F13" s="74" t="s">
        <v>391</v>
      </c>
      <c r="G13" s="74"/>
      <c r="H13" s="74"/>
    </row>
  </sheetData>
  <mergeCells count="1">
    <mergeCell ref="A1:H1"/>
  </mergeCells>
  <pageMargins left="0.751388888888889" right="0.751388888888889" top="1" bottom="1" header="0.5" footer="0.5"/>
  <pageSetup paperSize="9" orientation="landscape" horizontalDpi="600"/>
  <headerFooter>
    <oddFooter>&amp;C第 &amp;P 页，共 &amp;N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M7" sqref="M7"/>
    </sheetView>
  </sheetViews>
  <sheetFormatPr defaultColWidth="8.88888888888889" defaultRowHeight="14.4" outlineLevelCol="7"/>
  <cols>
    <col min="1" max="1" width="5.77777777777778" style="1" customWidth="1"/>
    <col min="2" max="2" width="14.0833333333333" style="45" customWidth="1"/>
    <col min="3" max="3" width="68.9814814814815" customWidth="1"/>
    <col min="4" max="4" width="5.88888888888889" style="46" customWidth="1"/>
    <col min="6" max="6" width="14.6666666666667" style="45" customWidth="1"/>
    <col min="7" max="7" width="13.9722222222222" customWidth="1"/>
    <col min="8" max="8" width="10.7777777777778" style="45" customWidth="1"/>
  </cols>
  <sheetData>
    <row r="1" ht="31" customHeight="1" spans="1:8">
      <c r="A1" s="3" t="s">
        <v>593</v>
      </c>
      <c r="B1" s="4"/>
      <c r="C1" s="3"/>
      <c r="D1" s="4"/>
      <c r="E1" s="3"/>
      <c r="F1" s="4"/>
      <c r="G1" s="3"/>
      <c r="H1" s="3"/>
    </row>
    <row r="2" ht="35" customHeight="1" spans="1:8">
      <c r="A2" s="6" t="s">
        <v>1</v>
      </c>
      <c r="B2" s="7" t="s">
        <v>265</v>
      </c>
      <c r="C2" s="6" t="s">
        <v>449</v>
      </c>
      <c r="D2" s="7" t="s">
        <v>140</v>
      </c>
      <c r="E2" s="6" t="s">
        <v>27</v>
      </c>
      <c r="F2" s="7" t="s">
        <v>141</v>
      </c>
      <c r="G2" s="6" t="s">
        <v>451</v>
      </c>
      <c r="H2" s="7" t="s">
        <v>4</v>
      </c>
    </row>
    <row r="3" ht="31" customHeight="1" spans="1:8">
      <c r="A3" s="8" t="s">
        <v>30</v>
      </c>
      <c r="B3" s="9" t="s">
        <v>594</v>
      </c>
      <c r="C3" s="47"/>
      <c r="D3" s="9"/>
      <c r="E3" s="8"/>
      <c r="F3" s="9"/>
      <c r="G3" s="8"/>
      <c r="H3" s="11"/>
    </row>
    <row r="4" ht="36" customHeight="1" spans="1:8">
      <c r="A4" s="12">
        <v>1</v>
      </c>
      <c r="B4" s="13" t="s">
        <v>595</v>
      </c>
      <c r="C4" s="26" t="s">
        <v>596</v>
      </c>
      <c r="D4" s="13" t="s">
        <v>146</v>
      </c>
      <c r="E4" s="12">
        <f>136+536+332+224+324+8</f>
        <v>1560</v>
      </c>
      <c r="F4" s="13"/>
      <c r="G4" s="12"/>
      <c r="H4" s="15"/>
    </row>
    <row r="5" ht="86.4" spans="1:8">
      <c r="A5" s="12">
        <v>5</v>
      </c>
      <c r="B5" s="13" t="s">
        <v>597</v>
      </c>
      <c r="C5" s="15" t="s">
        <v>598</v>
      </c>
      <c r="D5" s="13" t="s">
        <v>175</v>
      </c>
      <c r="E5" s="12">
        <v>81</v>
      </c>
      <c r="F5" s="13"/>
      <c r="G5" s="12"/>
      <c r="H5" s="15"/>
    </row>
    <row r="6" ht="28" customHeight="1" spans="1:8">
      <c r="A6" s="12">
        <v>7</v>
      </c>
      <c r="B6" s="13" t="s">
        <v>599</v>
      </c>
      <c r="C6" s="26" t="s">
        <v>600</v>
      </c>
      <c r="D6" s="13" t="s">
        <v>146</v>
      </c>
      <c r="E6" s="12">
        <v>202</v>
      </c>
      <c r="F6" s="13"/>
      <c r="G6" s="12"/>
      <c r="H6" s="15"/>
    </row>
    <row r="7" ht="86.4" spans="1:8">
      <c r="A7" s="12">
        <v>9</v>
      </c>
      <c r="B7" s="13" t="s">
        <v>601</v>
      </c>
      <c r="C7" s="15" t="s">
        <v>602</v>
      </c>
      <c r="D7" s="13" t="s">
        <v>175</v>
      </c>
      <c r="E7" s="12">
        <v>1</v>
      </c>
      <c r="F7" s="13"/>
      <c r="G7" s="12"/>
      <c r="H7" s="15"/>
    </row>
    <row r="8" ht="22" customHeight="1" spans="1:8">
      <c r="A8" s="8" t="s">
        <v>39</v>
      </c>
      <c r="B8" s="9" t="s">
        <v>603</v>
      </c>
      <c r="C8" s="47"/>
      <c r="D8" s="9"/>
      <c r="E8" s="8"/>
      <c r="F8" s="9"/>
      <c r="G8" s="8"/>
      <c r="H8" s="11"/>
    </row>
    <row r="9" ht="34" customHeight="1" spans="1:8">
      <c r="A9" s="12">
        <v>1</v>
      </c>
      <c r="B9" s="13" t="s">
        <v>595</v>
      </c>
      <c r="C9" s="26" t="s">
        <v>596</v>
      </c>
      <c r="D9" s="13" t="s">
        <v>146</v>
      </c>
      <c r="E9" s="12">
        <v>24</v>
      </c>
      <c r="F9" s="13"/>
      <c r="G9" s="12"/>
      <c r="H9" s="15"/>
    </row>
    <row r="10" ht="28" customHeight="1" spans="1:8">
      <c r="A10" s="12">
        <v>2</v>
      </c>
      <c r="B10" s="13" t="s">
        <v>599</v>
      </c>
      <c r="C10" s="26" t="s">
        <v>600</v>
      </c>
      <c r="D10" s="13" t="s">
        <v>146</v>
      </c>
      <c r="E10" s="12">
        <f>156+40</f>
        <v>196</v>
      </c>
      <c r="F10" s="13"/>
      <c r="G10" s="12"/>
      <c r="H10" s="15"/>
    </row>
    <row r="11" ht="28" customHeight="1" spans="1:8">
      <c r="A11" s="8" t="s">
        <v>118</v>
      </c>
      <c r="B11" s="9" t="s">
        <v>604</v>
      </c>
      <c r="C11" s="47"/>
      <c r="D11" s="9"/>
      <c r="E11" s="8"/>
      <c r="F11" s="9"/>
      <c r="G11" s="8"/>
      <c r="H11" s="11"/>
    </row>
    <row r="12" ht="38" customHeight="1" spans="1:8">
      <c r="A12" s="12">
        <v>1</v>
      </c>
      <c r="B12" s="13" t="s">
        <v>595</v>
      </c>
      <c r="C12" s="26" t="s">
        <v>596</v>
      </c>
      <c r="D12" s="13" t="s">
        <v>146</v>
      </c>
      <c r="E12" s="12">
        <f>28+8</f>
        <v>36</v>
      </c>
      <c r="F12" s="13"/>
      <c r="G12" s="12"/>
      <c r="H12" s="15"/>
    </row>
    <row r="13" ht="24" customHeight="1" spans="1:8">
      <c r="A13" s="12">
        <v>2</v>
      </c>
      <c r="B13" s="13" t="s">
        <v>599</v>
      </c>
      <c r="C13" s="26" t="s">
        <v>600</v>
      </c>
      <c r="D13" s="13" t="s">
        <v>146</v>
      </c>
      <c r="E13" s="12">
        <f>290+296</f>
        <v>586</v>
      </c>
      <c r="F13" s="13"/>
      <c r="G13" s="12"/>
      <c r="H13" s="15"/>
    </row>
    <row r="14" ht="28" customHeight="1" spans="1:8">
      <c r="A14" s="8" t="s">
        <v>197</v>
      </c>
      <c r="B14" s="9" t="s">
        <v>605</v>
      </c>
      <c r="C14" s="47"/>
      <c r="D14" s="9"/>
      <c r="E14" s="47"/>
      <c r="F14" s="11"/>
      <c r="G14" s="47"/>
      <c r="H14" s="11"/>
    </row>
    <row r="15" ht="27" customHeight="1" spans="1:8">
      <c r="A15" s="12">
        <v>1</v>
      </c>
      <c r="B15" s="48" t="s">
        <v>606</v>
      </c>
      <c r="C15" s="15" t="s">
        <v>607</v>
      </c>
      <c r="D15" s="13" t="s">
        <v>175</v>
      </c>
      <c r="E15" s="12">
        <v>168</v>
      </c>
      <c r="F15" s="13"/>
      <c r="G15" s="12"/>
      <c r="H15" s="15"/>
    </row>
    <row r="16" ht="31" customHeight="1" spans="1:8">
      <c r="A16" s="12">
        <v>2</v>
      </c>
      <c r="B16" s="48" t="s">
        <v>608</v>
      </c>
      <c r="C16" s="15" t="s">
        <v>609</v>
      </c>
      <c r="D16" s="13" t="s">
        <v>175</v>
      </c>
      <c r="E16" s="12">
        <v>11</v>
      </c>
      <c r="F16" s="13"/>
      <c r="G16" s="12"/>
      <c r="H16" s="15"/>
    </row>
    <row r="17" ht="26" customHeight="1" spans="1:8">
      <c r="A17" s="12">
        <v>3</v>
      </c>
      <c r="B17" s="48" t="s">
        <v>610</v>
      </c>
      <c r="C17" s="15" t="s">
        <v>611</v>
      </c>
      <c r="D17" s="13" t="s">
        <v>175</v>
      </c>
      <c r="E17" s="12">
        <v>233</v>
      </c>
      <c r="F17" s="13"/>
      <c r="G17" s="12"/>
      <c r="H17" s="15"/>
    </row>
    <row r="18" ht="26" customHeight="1" spans="1:8">
      <c r="A18" s="12">
        <v>4</v>
      </c>
      <c r="B18" s="12" t="s">
        <v>612</v>
      </c>
      <c r="C18" s="14" t="s">
        <v>613</v>
      </c>
      <c r="D18" s="13" t="s">
        <v>175</v>
      </c>
      <c r="E18" s="12">
        <v>33</v>
      </c>
      <c r="F18" s="13"/>
      <c r="G18" s="12"/>
      <c r="H18" s="15"/>
    </row>
    <row r="19" ht="31" customHeight="1" spans="1:8">
      <c r="A19" s="12">
        <v>5</v>
      </c>
      <c r="B19" s="12" t="s">
        <v>614</v>
      </c>
      <c r="C19" s="16" t="s">
        <v>615</v>
      </c>
      <c r="D19" s="13" t="s">
        <v>175</v>
      </c>
      <c r="E19" s="12">
        <v>118</v>
      </c>
      <c r="F19" s="49"/>
      <c r="G19" s="50"/>
      <c r="H19" s="49"/>
    </row>
    <row r="20" ht="24" customHeight="1" spans="1:8">
      <c r="A20" s="8" t="s">
        <v>227</v>
      </c>
      <c r="B20" s="9" t="s">
        <v>616</v>
      </c>
      <c r="C20" s="47"/>
      <c r="D20" s="9"/>
      <c r="E20" s="47"/>
      <c r="F20" s="11"/>
      <c r="G20" s="47"/>
      <c r="H20" s="11"/>
    </row>
    <row r="21" ht="24" customHeight="1" spans="1:8">
      <c r="A21" s="12">
        <v>1</v>
      </c>
      <c r="B21" s="51" t="s">
        <v>617</v>
      </c>
      <c r="C21" s="52" t="s">
        <v>618</v>
      </c>
      <c r="D21" s="51" t="s">
        <v>146</v>
      </c>
      <c r="E21" s="51">
        <v>28</v>
      </c>
      <c r="F21" s="15"/>
      <c r="G21" s="12"/>
      <c r="H21" s="15"/>
    </row>
    <row r="22" ht="27" customHeight="1" spans="1:8">
      <c r="A22" s="12">
        <v>2</v>
      </c>
      <c r="B22" s="51" t="s">
        <v>617</v>
      </c>
      <c r="C22" s="52" t="s">
        <v>619</v>
      </c>
      <c r="D22" s="51" t="s">
        <v>146</v>
      </c>
      <c r="E22" s="51">
        <v>10</v>
      </c>
      <c r="F22" s="15"/>
      <c r="G22" s="26"/>
      <c r="H22" s="15"/>
    </row>
    <row r="23" ht="22" customHeight="1" spans="1:8">
      <c r="A23" s="53">
        <v>3</v>
      </c>
      <c r="B23" s="51" t="s">
        <v>620</v>
      </c>
      <c r="C23" s="52" t="s">
        <v>621</v>
      </c>
      <c r="D23" s="51" t="s">
        <v>155</v>
      </c>
      <c r="E23" s="54">
        <v>1</v>
      </c>
      <c r="F23" s="49"/>
      <c r="G23" s="50"/>
      <c r="H23" s="49"/>
    </row>
    <row r="24" spans="1:8">
      <c r="A24" s="8" t="s">
        <v>236</v>
      </c>
      <c r="B24" s="9" t="s">
        <v>622</v>
      </c>
      <c r="C24" s="47"/>
      <c r="D24" s="9"/>
      <c r="E24" s="47"/>
      <c r="F24" s="11"/>
      <c r="G24" s="47"/>
      <c r="H24" s="11"/>
    </row>
    <row r="25" ht="31" customHeight="1" spans="1:8">
      <c r="A25" s="12">
        <v>1</v>
      </c>
      <c r="B25" s="13" t="s">
        <v>599</v>
      </c>
      <c r="C25" s="16" t="s">
        <v>600</v>
      </c>
      <c r="D25" s="13" t="s">
        <v>146</v>
      </c>
      <c r="E25" s="12">
        <v>42</v>
      </c>
      <c r="F25" s="13"/>
      <c r="G25" s="12"/>
      <c r="H25" s="13"/>
    </row>
    <row r="26" ht="31" customHeight="1" spans="1:8">
      <c r="A26" s="8" t="s">
        <v>261</v>
      </c>
      <c r="B26" s="9" t="s">
        <v>623</v>
      </c>
      <c r="C26" s="47"/>
      <c r="D26" s="9"/>
      <c r="E26" s="47"/>
      <c r="F26" s="11"/>
      <c r="G26" s="47"/>
      <c r="H26" s="11"/>
    </row>
    <row r="27" ht="129.6" spans="1:8">
      <c r="A27" s="12">
        <v>1</v>
      </c>
      <c r="B27" s="13" t="s">
        <v>624</v>
      </c>
      <c r="C27" s="15" t="s">
        <v>625</v>
      </c>
      <c r="D27" s="13" t="s">
        <v>175</v>
      </c>
      <c r="E27" s="12">
        <v>795</v>
      </c>
      <c r="F27" s="15"/>
      <c r="G27" s="12"/>
      <c r="H27" s="15" t="s">
        <v>626</v>
      </c>
    </row>
    <row r="28" ht="26" customHeight="1" spans="1:8">
      <c r="A28" s="23" t="s">
        <v>627</v>
      </c>
      <c r="B28" s="55" t="s">
        <v>628</v>
      </c>
      <c r="C28" s="56"/>
      <c r="D28" s="9"/>
      <c r="E28" s="56"/>
      <c r="F28" s="11"/>
      <c r="G28" s="47"/>
      <c r="H28" s="11"/>
    </row>
    <row r="29" ht="72" spans="1:8">
      <c r="A29" s="57">
        <v>1</v>
      </c>
      <c r="B29" s="13" t="s">
        <v>629</v>
      </c>
      <c r="C29" s="15" t="s">
        <v>630</v>
      </c>
      <c r="D29" s="13" t="s">
        <v>175</v>
      </c>
      <c r="E29" s="12">
        <v>10</v>
      </c>
      <c r="F29" s="15"/>
      <c r="G29" s="26"/>
      <c r="H29" s="15"/>
    </row>
    <row r="30" ht="72" spans="1:8">
      <c r="A30" s="57">
        <v>2</v>
      </c>
      <c r="B30" s="13" t="s">
        <v>631</v>
      </c>
      <c r="C30" s="15" t="s">
        <v>630</v>
      </c>
      <c r="D30" s="13" t="s">
        <v>175</v>
      </c>
      <c r="E30" s="12">
        <v>9</v>
      </c>
      <c r="F30" s="15"/>
      <c r="G30" s="26"/>
      <c r="H30" s="15"/>
    </row>
    <row r="31" ht="57.6" spans="1:8">
      <c r="A31" s="57">
        <v>3</v>
      </c>
      <c r="B31" s="13" t="s">
        <v>632</v>
      </c>
      <c r="C31" s="15" t="s">
        <v>633</v>
      </c>
      <c r="D31" s="13" t="s">
        <v>155</v>
      </c>
      <c r="E31" s="12">
        <v>19</v>
      </c>
      <c r="F31" s="15"/>
      <c r="G31" s="26"/>
      <c r="H31" s="15"/>
    </row>
    <row r="32" ht="36" customHeight="1" spans="1:8">
      <c r="A32" s="58" t="s">
        <v>634</v>
      </c>
      <c r="B32" s="55" t="s">
        <v>635</v>
      </c>
      <c r="C32" s="11"/>
      <c r="D32" s="9"/>
      <c r="E32" s="8"/>
      <c r="F32" s="11"/>
      <c r="G32" s="47"/>
      <c r="H32" s="11"/>
    </row>
    <row r="33" ht="36" customHeight="1" spans="1:8">
      <c r="A33" s="57">
        <v>1</v>
      </c>
      <c r="B33" s="59" t="s">
        <v>636</v>
      </c>
      <c r="C33" s="60" t="s">
        <v>637</v>
      </c>
      <c r="D33" s="13" t="s">
        <v>175</v>
      </c>
      <c r="E33" s="12">
        <v>2</v>
      </c>
      <c r="F33" s="15"/>
      <c r="G33" s="26"/>
      <c r="H33" s="15"/>
    </row>
    <row r="34" ht="36" customHeight="1" spans="1:8">
      <c r="A34" s="57">
        <v>2</v>
      </c>
      <c r="B34" s="61" t="s">
        <v>638</v>
      </c>
      <c r="C34" s="62" t="s">
        <v>639</v>
      </c>
      <c r="D34" s="61" t="s">
        <v>146</v>
      </c>
      <c r="E34" s="12">
        <v>64</v>
      </c>
      <c r="F34" s="15"/>
      <c r="G34" s="26"/>
      <c r="H34" s="15"/>
    </row>
    <row r="35" ht="26" customHeight="1" spans="1:8">
      <c r="A35" s="23" t="s">
        <v>640</v>
      </c>
      <c r="B35" s="55" t="s">
        <v>641</v>
      </c>
      <c r="C35" s="56"/>
      <c r="D35" s="9"/>
      <c r="E35" s="56"/>
      <c r="F35" s="11"/>
      <c r="G35" s="47"/>
      <c r="H35" s="11"/>
    </row>
    <row r="36" ht="26" customHeight="1" spans="1:8">
      <c r="A36" s="22">
        <v>1</v>
      </c>
      <c r="B36" s="12" t="s">
        <v>642</v>
      </c>
      <c r="C36" s="26" t="s">
        <v>643</v>
      </c>
      <c r="D36" s="13" t="s">
        <v>164</v>
      </c>
      <c r="E36" s="12" t="s">
        <v>275</v>
      </c>
      <c r="F36" s="15"/>
      <c r="G36" s="26"/>
      <c r="H36" s="15"/>
    </row>
    <row r="37" ht="26" customHeight="1" spans="1:8">
      <c r="A37" s="22">
        <v>2</v>
      </c>
      <c r="B37" s="12" t="s">
        <v>642</v>
      </c>
      <c r="C37" s="26" t="s">
        <v>644</v>
      </c>
      <c r="D37" s="13" t="s">
        <v>164</v>
      </c>
      <c r="E37" s="12" t="s">
        <v>275</v>
      </c>
      <c r="F37" s="15"/>
      <c r="G37" s="26"/>
      <c r="H37" s="15"/>
    </row>
    <row r="38" ht="26" customHeight="1" spans="1:8">
      <c r="A38" s="22">
        <v>3</v>
      </c>
      <c r="B38" s="12" t="s">
        <v>257</v>
      </c>
      <c r="C38" s="26" t="s">
        <v>645</v>
      </c>
      <c r="D38" s="13" t="s">
        <v>164</v>
      </c>
      <c r="E38" s="12" t="s">
        <v>275</v>
      </c>
      <c r="F38" s="15"/>
      <c r="G38" s="26"/>
      <c r="H38" s="15"/>
    </row>
    <row r="39" ht="26" customHeight="1" spans="1:8">
      <c r="A39" s="22">
        <v>4</v>
      </c>
      <c r="B39" s="12" t="s">
        <v>646</v>
      </c>
      <c r="C39" s="26" t="s">
        <v>647</v>
      </c>
      <c r="D39" s="13" t="s">
        <v>164</v>
      </c>
      <c r="E39" s="12" t="s">
        <v>275</v>
      </c>
      <c r="F39" s="15"/>
      <c r="G39" s="26"/>
      <c r="H39" s="15"/>
    </row>
    <row r="40" ht="26" customHeight="1" spans="1:8">
      <c r="A40" s="22">
        <v>5</v>
      </c>
      <c r="B40" s="12" t="s">
        <v>257</v>
      </c>
      <c r="C40" s="26" t="s">
        <v>648</v>
      </c>
      <c r="D40" s="13" t="s">
        <v>164</v>
      </c>
      <c r="E40" s="12" t="s">
        <v>275</v>
      </c>
      <c r="F40" s="15"/>
      <c r="G40" s="26"/>
      <c r="H40" s="15"/>
    </row>
    <row r="41" ht="26" customHeight="1" spans="1:8">
      <c r="A41" s="57" t="s">
        <v>262</v>
      </c>
      <c r="B41" s="63"/>
      <c r="C41" s="64" t="s">
        <v>136</v>
      </c>
      <c r="D41" s="20"/>
      <c r="E41" s="64"/>
      <c r="F41" s="27" t="s">
        <v>391</v>
      </c>
      <c r="G41" s="26"/>
      <c r="H41" s="15"/>
    </row>
  </sheetData>
  <mergeCells count="2">
    <mergeCell ref="A1:H1"/>
    <mergeCell ref="A41:B41"/>
  </mergeCells>
  <pageMargins left="0.314583333333333" right="0.236111111111111" top="1" bottom="1" header="0.5" footer="0.5"/>
  <pageSetup paperSize="9" orientation="landscape" horizontalDpi="600"/>
  <headerFooter>
    <oddFooter>&amp;C第 &amp;P 页，共 &amp;N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zoomScale="115" zoomScaleNormal="115" topLeftCell="A12" workbookViewId="0">
      <selection activeCell="H25" sqref="H25"/>
    </sheetView>
  </sheetViews>
  <sheetFormatPr defaultColWidth="8.88888888888889" defaultRowHeight="14.4" outlineLevelCol="7"/>
  <cols>
    <col min="1" max="1" width="7.5462962962963" customWidth="1"/>
    <col min="2" max="2" width="16.4907407407407" customWidth="1"/>
    <col min="3" max="3" width="47.3518518518519" customWidth="1"/>
    <col min="5" max="5" width="11.7777777777778" style="1" customWidth="1"/>
    <col min="6" max="6" width="12.2222222222222" customWidth="1"/>
    <col min="7" max="7" width="17.5555555555556" customWidth="1"/>
  </cols>
  <sheetData>
    <row r="1" ht="33" customHeight="1" spans="1:8">
      <c r="A1" s="3" t="s">
        <v>649</v>
      </c>
      <c r="B1" s="4"/>
      <c r="C1" s="3"/>
      <c r="D1" s="4"/>
      <c r="E1" s="3"/>
      <c r="F1" s="4"/>
      <c r="G1" s="3"/>
      <c r="H1" s="3"/>
    </row>
    <row r="2" ht="27" customHeight="1" spans="1:8">
      <c r="A2" s="30" t="s">
        <v>1</v>
      </c>
      <c r="B2" s="31" t="s">
        <v>265</v>
      </c>
      <c r="C2" s="30" t="s">
        <v>449</v>
      </c>
      <c r="D2" s="31" t="s">
        <v>140</v>
      </c>
      <c r="E2" s="30" t="s">
        <v>27</v>
      </c>
      <c r="F2" s="31" t="s">
        <v>141</v>
      </c>
      <c r="G2" s="30" t="s">
        <v>451</v>
      </c>
      <c r="H2" s="7" t="s">
        <v>4</v>
      </c>
    </row>
    <row r="3" ht="24" customHeight="1" spans="1:8">
      <c r="A3" s="32" t="s">
        <v>30</v>
      </c>
      <c r="B3" s="33" t="s">
        <v>15</v>
      </c>
      <c r="C3" s="34"/>
      <c r="D3" s="33"/>
      <c r="E3" s="32"/>
      <c r="F3" s="33"/>
      <c r="G3" s="32"/>
      <c r="H3" s="11"/>
    </row>
    <row r="4" ht="36" customHeight="1" spans="1:8">
      <c r="A4" s="35">
        <v>1</v>
      </c>
      <c r="B4" s="36" t="s">
        <v>650</v>
      </c>
      <c r="C4" s="37" t="s">
        <v>651</v>
      </c>
      <c r="D4" s="36" t="s">
        <v>652</v>
      </c>
      <c r="E4" s="38">
        <v>100</v>
      </c>
      <c r="F4" s="36"/>
      <c r="G4" s="35"/>
      <c r="H4" s="15"/>
    </row>
    <row r="5" ht="36" customHeight="1" spans="1:8">
      <c r="A5" s="35">
        <v>2</v>
      </c>
      <c r="B5" s="36" t="s">
        <v>653</v>
      </c>
      <c r="C5" s="37" t="s">
        <v>654</v>
      </c>
      <c r="D5" s="36" t="s">
        <v>652</v>
      </c>
      <c r="E5" s="38">
        <v>1300</v>
      </c>
      <c r="F5" s="36"/>
      <c r="G5" s="35"/>
      <c r="H5" s="15"/>
    </row>
    <row r="6" ht="36" customHeight="1" spans="1:8">
      <c r="A6" s="35">
        <v>3</v>
      </c>
      <c r="B6" s="36" t="s">
        <v>655</v>
      </c>
      <c r="C6" s="37" t="s">
        <v>656</v>
      </c>
      <c r="D6" s="36" t="s">
        <v>652</v>
      </c>
      <c r="E6" s="38">
        <v>600</v>
      </c>
      <c r="F6" s="36"/>
      <c r="G6" s="35"/>
      <c r="H6" s="15"/>
    </row>
    <row r="7" ht="36" customHeight="1" spans="1:8">
      <c r="A7" s="35">
        <v>4</v>
      </c>
      <c r="B7" s="36" t="s">
        <v>657</v>
      </c>
      <c r="C7" s="37" t="s">
        <v>658</v>
      </c>
      <c r="D7" s="36" t="s">
        <v>652</v>
      </c>
      <c r="E7" s="38">
        <v>100</v>
      </c>
      <c r="F7" s="36"/>
      <c r="G7" s="35"/>
      <c r="H7" s="15"/>
    </row>
    <row r="8" ht="36" customHeight="1" spans="1:8">
      <c r="A8" s="35">
        <v>5</v>
      </c>
      <c r="B8" s="36" t="s">
        <v>659</v>
      </c>
      <c r="C8" s="39" t="s">
        <v>660</v>
      </c>
      <c r="D8" s="36" t="s">
        <v>382</v>
      </c>
      <c r="E8" s="38">
        <v>30000</v>
      </c>
      <c r="F8" s="36"/>
      <c r="G8" s="35"/>
      <c r="H8" s="15"/>
    </row>
    <row r="9" ht="36" customHeight="1" spans="1:8">
      <c r="A9" s="35">
        <v>6</v>
      </c>
      <c r="B9" s="36" t="s">
        <v>659</v>
      </c>
      <c r="C9" s="39" t="s">
        <v>661</v>
      </c>
      <c r="D9" s="36" t="s">
        <v>382</v>
      </c>
      <c r="E9" s="38">
        <v>10000</v>
      </c>
      <c r="F9" s="36"/>
      <c r="G9" s="35"/>
      <c r="H9" s="15"/>
    </row>
    <row r="10" ht="24" spans="1:8">
      <c r="A10" s="35">
        <v>7</v>
      </c>
      <c r="B10" s="36" t="s">
        <v>662</v>
      </c>
      <c r="C10" s="37" t="s">
        <v>663</v>
      </c>
      <c r="D10" s="36" t="s">
        <v>382</v>
      </c>
      <c r="E10" s="38">
        <v>700</v>
      </c>
      <c r="F10" s="36"/>
      <c r="G10" s="35"/>
      <c r="H10" s="15"/>
    </row>
    <row r="11" ht="36" spans="1:8">
      <c r="A11" s="35">
        <v>8</v>
      </c>
      <c r="B11" s="36" t="s">
        <v>664</v>
      </c>
      <c r="C11" s="37" t="s">
        <v>665</v>
      </c>
      <c r="D11" s="36" t="s">
        <v>164</v>
      </c>
      <c r="E11" s="38">
        <v>2400</v>
      </c>
      <c r="F11" s="36"/>
      <c r="G11" s="35"/>
      <c r="H11" s="15"/>
    </row>
    <row r="12" ht="60" spans="1:8">
      <c r="A12" s="35">
        <v>9</v>
      </c>
      <c r="B12" s="36" t="s">
        <v>666</v>
      </c>
      <c r="C12" s="37" t="s">
        <v>667</v>
      </c>
      <c r="D12" s="36" t="s">
        <v>382</v>
      </c>
      <c r="E12" s="38">
        <v>40</v>
      </c>
      <c r="F12" s="36"/>
      <c r="G12" s="35"/>
      <c r="H12" s="15"/>
    </row>
    <row r="13" ht="60" spans="1:8">
      <c r="A13" s="35">
        <v>10</v>
      </c>
      <c r="B13" s="36" t="s">
        <v>666</v>
      </c>
      <c r="C13" s="37" t="s">
        <v>668</v>
      </c>
      <c r="D13" s="36" t="s">
        <v>382</v>
      </c>
      <c r="E13" s="38">
        <v>60</v>
      </c>
      <c r="F13" s="36"/>
      <c r="G13" s="35"/>
      <c r="H13" s="15"/>
    </row>
    <row r="14" ht="36" customHeight="1" spans="1:8">
      <c r="A14" s="35">
        <v>11</v>
      </c>
      <c r="B14" s="36" t="s">
        <v>669</v>
      </c>
      <c r="C14" s="37" t="s">
        <v>670</v>
      </c>
      <c r="D14" s="36" t="s">
        <v>382</v>
      </c>
      <c r="E14" s="38">
        <v>50</v>
      </c>
      <c r="F14" s="36"/>
      <c r="G14" s="35"/>
      <c r="H14" s="15"/>
    </row>
    <row r="15" ht="24" spans="1:8">
      <c r="A15" s="35">
        <v>12</v>
      </c>
      <c r="B15" s="36" t="s">
        <v>671</v>
      </c>
      <c r="C15" s="37" t="s">
        <v>672</v>
      </c>
      <c r="D15" s="36" t="s">
        <v>382</v>
      </c>
      <c r="E15" s="38">
        <v>3000</v>
      </c>
      <c r="F15" s="36"/>
      <c r="G15" s="35"/>
      <c r="H15" s="15"/>
    </row>
    <row r="16" ht="36" customHeight="1" spans="1:8">
      <c r="A16" s="35">
        <v>13</v>
      </c>
      <c r="B16" s="36" t="s">
        <v>673</v>
      </c>
      <c r="C16" s="37" t="s">
        <v>674</v>
      </c>
      <c r="D16" s="36" t="s">
        <v>164</v>
      </c>
      <c r="E16" s="38">
        <v>500</v>
      </c>
      <c r="F16" s="36"/>
      <c r="G16" s="35"/>
      <c r="H16" s="15"/>
    </row>
    <row r="17" ht="36" customHeight="1" spans="1:8">
      <c r="A17" s="35">
        <v>14</v>
      </c>
      <c r="B17" s="36" t="s">
        <v>673</v>
      </c>
      <c r="C17" s="37" t="s">
        <v>675</v>
      </c>
      <c r="D17" s="36" t="s">
        <v>164</v>
      </c>
      <c r="E17" s="38">
        <v>180</v>
      </c>
      <c r="F17" s="36"/>
      <c r="G17" s="35"/>
      <c r="H17" s="15"/>
    </row>
    <row r="18" ht="36" customHeight="1" spans="1:8">
      <c r="A18" s="35">
        <v>15</v>
      </c>
      <c r="B18" s="36" t="s">
        <v>676</v>
      </c>
      <c r="C18" s="37" t="s">
        <v>677</v>
      </c>
      <c r="D18" s="36" t="s">
        <v>164</v>
      </c>
      <c r="E18" s="38">
        <v>9500</v>
      </c>
      <c r="F18" s="36"/>
      <c r="G18" s="35"/>
      <c r="H18" s="15"/>
    </row>
    <row r="19" ht="36" customHeight="1" spans="1:8">
      <c r="A19" s="35">
        <v>16</v>
      </c>
      <c r="B19" s="36" t="s">
        <v>678</v>
      </c>
      <c r="C19" s="37" t="s">
        <v>679</v>
      </c>
      <c r="D19" s="36" t="s">
        <v>164</v>
      </c>
      <c r="E19" s="38">
        <v>10000</v>
      </c>
      <c r="F19" s="36"/>
      <c r="G19" s="35"/>
      <c r="H19" s="15"/>
    </row>
    <row r="20" ht="36" customHeight="1" spans="1:8">
      <c r="A20" s="35">
        <v>17</v>
      </c>
      <c r="B20" s="36" t="s">
        <v>680</v>
      </c>
      <c r="C20" s="37" t="s">
        <v>681</v>
      </c>
      <c r="D20" s="36" t="s">
        <v>146</v>
      </c>
      <c r="E20" s="38">
        <v>2500</v>
      </c>
      <c r="F20" s="36"/>
      <c r="G20" s="35"/>
      <c r="H20" s="15"/>
    </row>
    <row r="21" ht="36" customHeight="1" spans="1:8">
      <c r="A21" s="35">
        <v>18</v>
      </c>
      <c r="B21" s="36" t="s">
        <v>682</v>
      </c>
      <c r="C21" s="37" t="s">
        <v>683</v>
      </c>
      <c r="D21" s="36" t="s">
        <v>146</v>
      </c>
      <c r="E21" s="38">
        <v>4800</v>
      </c>
      <c r="F21" s="36"/>
      <c r="G21" s="35"/>
      <c r="H21" s="15"/>
    </row>
    <row r="22" ht="36" customHeight="1" spans="1:8">
      <c r="A22" s="35">
        <v>19</v>
      </c>
      <c r="B22" s="36" t="s">
        <v>684</v>
      </c>
      <c r="C22" s="37" t="s">
        <v>685</v>
      </c>
      <c r="D22" s="36" t="s">
        <v>382</v>
      </c>
      <c r="E22" s="38">
        <v>30000</v>
      </c>
      <c r="F22" s="36"/>
      <c r="G22" s="35"/>
      <c r="H22" s="15"/>
    </row>
    <row r="23" ht="21" customHeight="1" spans="1:8">
      <c r="A23" s="32" t="s">
        <v>39</v>
      </c>
      <c r="B23" s="33" t="s">
        <v>686</v>
      </c>
      <c r="C23" s="34"/>
      <c r="D23" s="33"/>
      <c r="E23" s="40"/>
      <c r="F23" s="33"/>
      <c r="G23" s="32"/>
      <c r="H23" s="11"/>
    </row>
    <row r="24" ht="36" spans="1:8">
      <c r="A24" s="35">
        <v>1</v>
      </c>
      <c r="B24" s="41" t="s">
        <v>687</v>
      </c>
      <c r="C24" s="42" t="s">
        <v>688</v>
      </c>
      <c r="D24" s="36" t="s">
        <v>382</v>
      </c>
      <c r="E24" s="38">
        <v>9</v>
      </c>
      <c r="F24" s="36"/>
      <c r="G24" s="35"/>
      <c r="H24" s="15"/>
    </row>
    <row r="25" ht="36" spans="1:8">
      <c r="A25" s="35">
        <v>2</v>
      </c>
      <c r="B25" s="41" t="s">
        <v>689</v>
      </c>
      <c r="C25" s="42" t="s">
        <v>690</v>
      </c>
      <c r="D25" s="36" t="s">
        <v>382</v>
      </c>
      <c r="E25" s="38">
        <v>9</v>
      </c>
      <c r="F25" s="36"/>
      <c r="G25" s="35"/>
      <c r="H25" s="15"/>
    </row>
    <row r="26" ht="48" spans="1:8">
      <c r="A26" s="35">
        <v>3</v>
      </c>
      <c r="B26" s="41" t="s">
        <v>691</v>
      </c>
      <c r="C26" s="42" t="s">
        <v>692</v>
      </c>
      <c r="D26" s="36" t="s">
        <v>382</v>
      </c>
      <c r="E26" s="38">
        <v>97</v>
      </c>
      <c r="F26" s="36"/>
      <c r="G26" s="35"/>
      <c r="H26" s="15"/>
    </row>
    <row r="27" ht="24" spans="1:8">
      <c r="A27" s="35">
        <v>4</v>
      </c>
      <c r="B27" s="41" t="s">
        <v>693</v>
      </c>
      <c r="C27" s="42" t="s">
        <v>694</v>
      </c>
      <c r="D27" s="36" t="s">
        <v>382</v>
      </c>
      <c r="E27" s="38">
        <v>25</v>
      </c>
      <c r="F27" s="39"/>
      <c r="G27" s="39"/>
      <c r="H27" s="26"/>
    </row>
    <row r="28" ht="36" spans="1:8">
      <c r="A28" s="35">
        <v>5</v>
      </c>
      <c r="B28" s="41" t="s">
        <v>695</v>
      </c>
      <c r="C28" s="42" t="s">
        <v>696</v>
      </c>
      <c r="D28" s="36" t="s">
        <v>382</v>
      </c>
      <c r="E28" s="38">
        <v>25</v>
      </c>
      <c r="F28" s="39"/>
      <c r="G28" s="39"/>
      <c r="H28" s="26"/>
    </row>
    <row r="29" ht="31" customHeight="1" spans="1:8">
      <c r="A29" s="43" t="s">
        <v>118</v>
      </c>
      <c r="B29" s="43" t="s">
        <v>262</v>
      </c>
      <c r="C29" s="44" t="s">
        <v>460</v>
      </c>
      <c r="D29" s="43"/>
      <c r="E29" s="43"/>
      <c r="F29" s="43" t="s">
        <v>391</v>
      </c>
      <c r="G29" s="43"/>
      <c r="H29" s="23"/>
    </row>
  </sheetData>
  <mergeCells count="1">
    <mergeCell ref="A1:H1"/>
  </mergeCells>
  <pageMargins left="0.751388888888889" right="0.751388888888889" top="1" bottom="1" header="0.5" footer="0.5"/>
  <pageSetup paperSize="9" orientation="landscape" horizontalDpi="600"/>
  <headerFooter>
    <oddFooter>&amp;C第 &amp;P 页，共 &amp;N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G19" sqref="G19"/>
    </sheetView>
  </sheetViews>
  <sheetFormatPr defaultColWidth="8.88888888888889" defaultRowHeight="14.4" outlineLevelRow="7" outlineLevelCol="7"/>
  <cols>
    <col min="2" max="2" width="20.1203703703704" customWidth="1"/>
    <col min="3" max="3" width="40.1203703703704" customWidth="1"/>
    <col min="6" max="6" width="12.6666666666667" customWidth="1"/>
    <col min="7" max="7" width="18.2962962962963" customWidth="1"/>
    <col min="8" max="8" width="13.3333333333333" customWidth="1"/>
  </cols>
  <sheetData>
    <row r="1" ht="33" customHeight="1" spans="1:8">
      <c r="A1" s="3" t="s">
        <v>697</v>
      </c>
      <c r="B1" s="4"/>
      <c r="C1" s="3"/>
      <c r="D1" s="4"/>
      <c r="E1" s="3"/>
      <c r="F1" s="4"/>
      <c r="G1" s="3"/>
      <c r="H1" s="3"/>
    </row>
    <row r="2" ht="46.8" spans="1:8">
      <c r="A2" s="6" t="s">
        <v>1</v>
      </c>
      <c r="B2" s="7" t="s">
        <v>265</v>
      </c>
      <c r="C2" s="6" t="s">
        <v>449</v>
      </c>
      <c r="D2" s="7" t="s">
        <v>140</v>
      </c>
      <c r="E2" s="6" t="s">
        <v>27</v>
      </c>
      <c r="F2" s="7" t="s">
        <v>141</v>
      </c>
      <c r="G2" s="6" t="s">
        <v>451</v>
      </c>
      <c r="H2" s="7" t="s">
        <v>4</v>
      </c>
    </row>
    <row r="3" ht="36" customHeight="1" spans="1:8">
      <c r="A3" s="23" t="s">
        <v>30</v>
      </c>
      <c r="B3" s="24" t="s">
        <v>698</v>
      </c>
      <c r="C3" s="25"/>
      <c r="D3" s="9"/>
      <c r="E3" s="8"/>
      <c r="F3" s="9"/>
      <c r="G3" s="8"/>
      <c r="H3" s="11"/>
    </row>
    <row r="4" ht="43.2" spans="1:8">
      <c r="A4" s="12">
        <v>1</v>
      </c>
      <c r="B4" s="28" t="s">
        <v>699</v>
      </c>
      <c r="C4" s="29" t="s">
        <v>700</v>
      </c>
      <c r="D4" s="28" t="s">
        <v>155</v>
      </c>
      <c r="E4" s="28">
        <v>1</v>
      </c>
      <c r="F4" s="13"/>
      <c r="G4" s="12"/>
      <c r="H4" s="15"/>
    </row>
    <row r="5" ht="43.2" spans="1:8">
      <c r="A5" s="12">
        <v>2</v>
      </c>
      <c r="B5" s="28" t="s">
        <v>699</v>
      </c>
      <c r="C5" s="29" t="s">
        <v>701</v>
      </c>
      <c r="D5" s="28" t="s">
        <v>175</v>
      </c>
      <c r="E5" s="28">
        <v>1</v>
      </c>
      <c r="F5" s="13"/>
      <c r="G5" s="12"/>
      <c r="H5" s="15"/>
    </row>
    <row r="6" ht="43.2" spans="1:8">
      <c r="A6" s="12">
        <v>3</v>
      </c>
      <c r="B6" s="28" t="s">
        <v>699</v>
      </c>
      <c r="C6" s="29" t="s">
        <v>702</v>
      </c>
      <c r="D6" s="28" t="s">
        <v>175</v>
      </c>
      <c r="E6" s="28">
        <v>5</v>
      </c>
      <c r="F6" s="13"/>
      <c r="G6" s="12"/>
      <c r="H6" s="15"/>
    </row>
    <row r="7" ht="43.2" spans="1:8">
      <c r="A7" s="12">
        <v>4</v>
      </c>
      <c r="B7" s="28" t="s">
        <v>699</v>
      </c>
      <c r="C7" s="29" t="s">
        <v>703</v>
      </c>
      <c r="D7" s="28" t="s">
        <v>175</v>
      </c>
      <c r="E7" s="28">
        <v>1</v>
      </c>
      <c r="F7" s="13"/>
      <c r="G7" s="12"/>
      <c r="H7" s="15"/>
    </row>
    <row r="8" ht="36" customHeight="1" spans="1:8">
      <c r="A8" s="22" t="s">
        <v>118</v>
      </c>
      <c r="B8" s="20" t="s">
        <v>262</v>
      </c>
      <c r="C8" s="27" t="s">
        <v>136</v>
      </c>
      <c r="D8" s="20"/>
      <c r="E8" s="22"/>
      <c r="F8" s="20" t="s">
        <v>391</v>
      </c>
      <c r="G8" s="22"/>
      <c r="H8" s="27"/>
    </row>
  </sheetData>
  <mergeCells count="2">
    <mergeCell ref="A1:H1"/>
    <mergeCell ref="B3:C3"/>
  </mergeCells>
  <pageMargins left="0.751388888888889" right="0.751388888888889" top="1" bottom="1" header="0.5" footer="0.5"/>
  <pageSetup paperSize="9" orientation="landscape"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F5" sqref="F5"/>
    </sheetView>
  </sheetViews>
  <sheetFormatPr defaultColWidth="8.88888888888889" defaultRowHeight="14.4" outlineLevelRow="6" outlineLevelCol="7"/>
  <cols>
    <col min="2" max="2" width="20.1203703703704" customWidth="1"/>
    <col min="3" max="3" width="40.1203703703704" customWidth="1"/>
    <col min="6" max="6" width="12.6666666666667" customWidth="1"/>
    <col min="7" max="7" width="18.2962962962963" customWidth="1"/>
    <col min="8" max="8" width="13.3333333333333" customWidth="1"/>
  </cols>
  <sheetData>
    <row r="1" ht="33" customHeight="1" spans="1:8">
      <c r="A1" s="3" t="s">
        <v>704</v>
      </c>
      <c r="B1" s="4"/>
      <c r="C1" s="3"/>
      <c r="D1" s="4"/>
      <c r="E1" s="3"/>
      <c r="F1" s="4"/>
      <c r="G1" s="3"/>
      <c r="H1" s="3"/>
    </row>
    <row r="2" ht="46.8" spans="1:8">
      <c r="A2" s="6" t="s">
        <v>1</v>
      </c>
      <c r="B2" s="7" t="s">
        <v>265</v>
      </c>
      <c r="C2" s="6" t="s">
        <v>449</v>
      </c>
      <c r="D2" s="7" t="s">
        <v>140</v>
      </c>
      <c r="E2" s="6" t="s">
        <v>27</v>
      </c>
      <c r="F2" s="7" t="s">
        <v>141</v>
      </c>
      <c r="G2" s="6" t="s">
        <v>451</v>
      </c>
      <c r="H2" s="7" t="s">
        <v>4</v>
      </c>
    </row>
    <row r="3" ht="36" customHeight="1" spans="1:8">
      <c r="A3" s="23" t="s">
        <v>30</v>
      </c>
      <c r="B3" s="24" t="s">
        <v>705</v>
      </c>
      <c r="C3" s="25"/>
      <c r="D3" s="9"/>
      <c r="E3" s="8"/>
      <c r="F3" s="9"/>
      <c r="G3" s="8"/>
      <c r="H3" s="11"/>
    </row>
    <row r="4" ht="36" customHeight="1" spans="1:8">
      <c r="A4" s="12">
        <v>1</v>
      </c>
      <c r="B4" s="13" t="s">
        <v>706</v>
      </c>
      <c r="C4" s="26" t="s">
        <v>707</v>
      </c>
      <c r="D4" s="13" t="s">
        <v>164</v>
      </c>
      <c r="E4" s="12" t="s">
        <v>275</v>
      </c>
      <c r="F4" s="13"/>
      <c r="G4" s="12"/>
      <c r="H4" s="15"/>
    </row>
    <row r="5" ht="36" customHeight="1" spans="1:8">
      <c r="A5" s="12">
        <v>2</v>
      </c>
      <c r="B5" s="13" t="s">
        <v>708</v>
      </c>
      <c r="C5" s="26" t="s">
        <v>707</v>
      </c>
      <c r="D5" s="13" t="s">
        <v>164</v>
      </c>
      <c r="E5" s="12" t="s">
        <v>275</v>
      </c>
      <c r="F5" s="13"/>
      <c r="G5" s="12"/>
      <c r="H5" s="15"/>
    </row>
    <row r="6" ht="36" customHeight="1" spans="1:8">
      <c r="A6" s="12">
        <v>3</v>
      </c>
      <c r="B6" s="13"/>
      <c r="C6" s="26"/>
      <c r="D6" s="13"/>
      <c r="E6" s="12"/>
      <c r="F6" s="13"/>
      <c r="G6" s="12"/>
      <c r="H6" s="15"/>
    </row>
    <row r="7" ht="36" customHeight="1" spans="1:8">
      <c r="A7" s="22" t="s">
        <v>118</v>
      </c>
      <c r="B7" s="20" t="s">
        <v>262</v>
      </c>
      <c r="C7" s="27" t="s">
        <v>136</v>
      </c>
      <c r="D7" s="20"/>
      <c r="E7" s="22"/>
      <c r="F7" s="20" t="s">
        <v>391</v>
      </c>
      <c r="G7" s="22"/>
      <c r="H7" s="27"/>
    </row>
  </sheetData>
  <mergeCells count="2">
    <mergeCell ref="A1:H1"/>
    <mergeCell ref="B3:C3"/>
  </mergeCells>
  <pageMargins left="0.751388888888889" right="0.751388888888889" top="1" bottom="1" header="0.5" footer="0.5"/>
  <pageSetup paperSize="9" orientation="landscape"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C19" sqref="C19"/>
    </sheetView>
  </sheetViews>
  <sheetFormatPr defaultColWidth="8.88888888888889" defaultRowHeight="14.4" outlineLevelCol="7"/>
  <cols>
    <col min="2" max="2" width="21.7777777777778" style="1" customWidth="1"/>
    <col min="3" max="3" width="37.1018518518519" style="2" customWidth="1"/>
    <col min="5" max="5" width="11.4444444444444" style="1" customWidth="1"/>
    <col min="6" max="6" width="15.4444444444444" customWidth="1"/>
    <col min="7" max="7" width="18.9351851851852" customWidth="1"/>
    <col min="8" max="8" width="10.1111111111111" customWidth="1"/>
  </cols>
  <sheetData>
    <row r="1" ht="36" customHeight="1" spans="1:8">
      <c r="A1" s="3" t="s">
        <v>709</v>
      </c>
      <c r="B1" s="4"/>
      <c r="C1" s="5"/>
      <c r="D1" s="4"/>
      <c r="E1" s="3"/>
      <c r="F1" s="4"/>
      <c r="G1" s="3"/>
      <c r="H1" s="3"/>
    </row>
    <row r="2" ht="45" customHeight="1" spans="1:8">
      <c r="A2" s="6" t="s">
        <v>1</v>
      </c>
      <c r="B2" s="7" t="s">
        <v>265</v>
      </c>
      <c r="C2" s="6" t="s">
        <v>449</v>
      </c>
      <c r="D2" s="7" t="s">
        <v>140</v>
      </c>
      <c r="E2" s="6" t="s">
        <v>27</v>
      </c>
      <c r="F2" s="7" t="s">
        <v>141</v>
      </c>
      <c r="G2" s="6" t="s">
        <v>451</v>
      </c>
      <c r="H2" s="7" t="s">
        <v>4</v>
      </c>
    </row>
    <row r="3" ht="25" customHeight="1" spans="1:8">
      <c r="A3" s="8" t="s">
        <v>30</v>
      </c>
      <c r="B3" s="9"/>
      <c r="C3" s="10"/>
      <c r="D3" s="9"/>
      <c r="E3" s="8"/>
      <c r="F3" s="9"/>
      <c r="G3" s="8"/>
      <c r="H3" s="11"/>
    </row>
    <row r="4" ht="43.2" spans="1:8">
      <c r="A4" s="12">
        <v>1</v>
      </c>
      <c r="B4" s="13" t="s">
        <v>710</v>
      </c>
      <c r="C4" s="14" t="s">
        <v>711</v>
      </c>
      <c r="D4" s="13" t="s">
        <v>175</v>
      </c>
      <c r="E4" s="12">
        <v>1</v>
      </c>
      <c r="F4" s="13"/>
      <c r="G4" s="12"/>
      <c r="H4" s="15"/>
    </row>
    <row r="5" ht="57.6" spans="1:8">
      <c r="A5" s="12">
        <v>2</v>
      </c>
      <c r="B5" s="13" t="s">
        <v>712</v>
      </c>
      <c r="C5" s="14" t="s">
        <v>713</v>
      </c>
      <c r="D5" s="13" t="s">
        <v>175</v>
      </c>
      <c r="E5" s="12">
        <v>3</v>
      </c>
      <c r="F5" s="13"/>
      <c r="G5" s="12"/>
      <c r="H5" s="15"/>
    </row>
    <row r="6" ht="43.2" spans="1:8">
      <c r="A6" s="12">
        <v>3</v>
      </c>
      <c r="B6" s="13" t="s">
        <v>714</v>
      </c>
      <c r="C6" s="14" t="s">
        <v>715</v>
      </c>
      <c r="D6" s="13" t="s">
        <v>175</v>
      </c>
      <c r="E6" s="12">
        <v>1</v>
      </c>
      <c r="F6" s="13"/>
      <c r="G6" s="12"/>
      <c r="H6" s="15"/>
    </row>
    <row r="7" ht="43.2" spans="1:8">
      <c r="A7" s="12">
        <v>4</v>
      </c>
      <c r="B7" s="13" t="s">
        <v>716</v>
      </c>
      <c r="C7" s="14" t="s">
        <v>717</v>
      </c>
      <c r="D7" s="13" t="s">
        <v>175</v>
      </c>
      <c r="E7" s="12">
        <v>2</v>
      </c>
      <c r="F7" s="13"/>
      <c r="G7" s="12"/>
      <c r="H7" s="15"/>
    </row>
    <row r="8" ht="36" customHeight="1" spans="1:8">
      <c r="A8" s="12">
        <v>5</v>
      </c>
      <c r="B8" s="13" t="s">
        <v>718</v>
      </c>
      <c r="C8" s="16" t="s">
        <v>719</v>
      </c>
      <c r="D8" s="13" t="s">
        <v>175</v>
      </c>
      <c r="E8" s="12">
        <v>4</v>
      </c>
      <c r="F8" s="13"/>
      <c r="G8" s="12"/>
      <c r="H8" s="15"/>
    </row>
    <row r="9" ht="28" customHeight="1" spans="1:8">
      <c r="A9" s="12">
        <v>6</v>
      </c>
      <c r="B9" s="13" t="s">
        <v>720</v>
      </c>
      <c r="C9" s="14" t="s">
        <v>721</v>
      </c>
      <c r="D9" s="13" t="s">
        <v>175</v>
      </c>
      <c r="E9" s="12">
        <v>4</v>
      </c>
      <c r="F9" s="13"/>
      <c r="G9" s="12"/>
      <c r="H9" s="15"/>
    </row>
    <row r="10" ht="43.2" spans="1:8">
      <c r="A10" s="12">
        <v>7</v>
      </c>
      <c r="B10" s="13" t="s">
        <v>716</v>
      </c>
      <c r="C10" s="14" t="s">
        <v>722</v>
      </c>
      <c r="D10" s="12" t="s">
        <v>175</v>
      </c>
      <c r="E10" s="13">
        <v>1</v>
      </c>
      <c r="F10" s="15"/>
      <c r="G10" s="13"/>
      <c r="H10" s="12"/>
    </row>
    <row r="11" ht="43.2" spans="1:8">
      <c r="A11" s="12">
        <v>8</v>
      </c>
      <c r="B11" s="17" t="s">
        <v>723</v>
      </c>
      <c r="C11" s="18" t="s">
        <v>724</v>
      </c>
      <c r="D11" s="12" t="s">
        <v>175</v>
      </c>
      <c r="E11" s="17">
        <v>6</v>
      </c>
      <c r="F11" s="17"/>
      <c r="G11" s="17"/>
      <c r="H11" s="19"/>
    </row>
    <row r="12" ht="28" customHeight="1" spans="1:8">
      <c r="A12" s="20" t="s">
        <v>39</v>
      </c>
      <c r="B12" s="20" t="s">
        <v>262</v>
      </c>
      <c r="C12" s="21" t="s">
        <v>136</v>
      </c>
      <c r="D12" s="21"/>
      <c r="E12" s="20"/>
      <c r="F12" s="20" t="s">
        <v>391</v>
      </c>
      <c r="G12" s="20"/>
      <c r="H12" s="22"/>
    </row>
  </sheetData>
  <mergeCells count="2">
    <mergeCell ref="A1:H1"/>
    <mergeCell ref="C12:E12"/>
  </mergeCells>
  <pageMargins left="0.751388888888889" right="0.751388888888889" top="1" bottom="1" header="0.5" footer="0.5"/>
  <pageSetup paperSize="9" orientation="landscape" horizontalDpi="600"/>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0" master="" otherUserPermission="visible"/>
  <rangeList sheetStid="14" master="" otherUserPermission="visible"/>
  <rangeList sheetStid="15" master="" otherUserPermission="visible">
    <arrUserId title="区域1_6_1" rangeCreator="" othersAccessPermission="edit"/>
    <arrUserId title="区域1_13" rangeCreator="" othersAccessPermission="edit"/>
    <arrUserId title="区域1_15_1" rangeCreator="" othersAccessPermission="edit"/>
    <arrUserId title="区域1_17_2" rangeCreator="" othersAccessPermission="edit"/>
    <arrUserId title="区域1_4_1" rangeCreator="" othersAccessPermission="edit"/>
    <arrUserId title="区域1_15_1_2" rangeCreator="" othersAccessPermission="edit"/>
  </rangeList>
  <rangeList sheetStid="16" master="" otherUserPermission="visible"/>
  <rangeList sheetStid="17" master="" otherUserPermission="visible"/>
  <rangeList sheetStid="18" master="" otherUserPermission="visible"/>
  <rangeList sheetStid="19" master="" otherUserPermission="visible"/>
  <rangeList sheetStid="20" master="" otherUserPermission="visible"/>
  <rangeList sheetStid="26" master="" otherUserPermission="visible"/>
  <rangeList sheetStid="21" master="" otherUserPermission="visible"/>
  <rangeList sheetStid="22" master="" otherUserPermission="visible"/>
  <rangeList sheetStid="23" master="" otherUserPermission="visible"/>
  <rangeList sheetStid="24" master="" otherUserPermission="visible"/>
  <rangeList sheetStid="27" master="" otherUserPermission="visible"/>
  <rangeList sheetStid="2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15</vt:i4>
      </vt:variant>
    </vt:vector>
  </HeadingPairs>
  <TitlesOfParts>
    <vt:vector size="15" baseType="lpstr">
      <vt:lpstr>00总价表</vt:lpstr>
      <vt:lpstr>1衣柜</vt:lpstr>
      <vt:lpstr>2医疗气体设备</vt:lpstr>
      <vt:lpstr>3雨水收集系统</vt:lpstr>
      <vt:lpstr>4防辐射材料</vt:lpstr>
      <vt:lpstr>5绿植</vt:lpstr>
      <vt:lpstr>6窗帘</vt:lpstr>
      <vt:lpstr>7医疗设备</vt:lpstr>
      <vt:lpstr>8纯水设备</vt:lpstr>
      <vt:lpstr>9暖通设备</vt:lpstr>
      <vt:lpstr>10智能化设备</vt:lpstr>
      <vt:lpstr>11装饰材料</vt:lpstr>
      <vt:lpstr>12UPS电源设备</vt:lpstr>
      <vt:lpstr>13电线电缆 </vt:lpstr>
      <vt:lpstr>14衰变池和预处理池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栾</cp:lastModifiedBy>
  <dcterms:created xsi:type="dcterms:W3CDTF">2023-07-25T06:34:00Z</dcterms:created>
  <dcterms:modified xsi:type="dcterms:W3CDTF">2025-07-14T09:21:10Z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6ABD5066A5AB4F7583F258AAE828C6D9_13</vt:lpwstr>
  </property>
  <property fmtid="{D5CDD505-2E9C-101B-9397-08002B2CF9AE}" pid="3" name="KSOProductBuildVer">
    <vt:lpwstr>2052-12.1.0.21915</vt:lpwstr>
  </property>
  <property fmtid="{D5CDD505-2E9C-101B-9397-08002B2CF9AE}" pid="4" name="KSOReadingLayout">
    <vt:bool>true</vt:bool>
  </property>
</Properties>
</file>